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ria\OneDrive\Área de Trabalho\NARA - ESCOLA MANFRON\"/>
    </mc:Choice>
  </mc:AlternateContent>
  <xr:revisionPtr revIDLastSave="0" documentId="13_ncr:1_{31612ADE-8C60-4D53-B496-1DEC59954E9A}" xr6:coauthVersionLast="45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Orçamento" sheetId="1" r:id="rId1"/>
    <sheet name="CRONOGRAMA" sheetId="4" r:id="rId2"/>
    <sheet name="COMPOSIÇÃO 1" sheetId="3" r:id="rId3"/>
    <sheet name="BDI" sheetId="2" r:id="rId4"/>
  </sheets>
  <definedNames>
    <definedName name="_xlnm._FilterDatabase" localSheetId="0" hidden="1">Orçamento!$A$11:$K$11</definedName>
  </definedNames>
  <calcPr calcId="181029"/>
</workbook>
</file>

<file path=xl/calcChain.xml><?xml version="1.0" encoding="utf-8"?>
<calcChain xmlns="http://schemas.openxmlformats.org/spreadsheetml/2006/main">
  <c r="K18" i="4" l="1"/>
  <c r="K17" i="4" l="1"/>
  <c r="K16" i="4"/>
  <c r="K14" i="4"/>
  <c r="I15" i="4"/>
  <c r="G19" i="4"/>
  <c r="E19" i="4"/>
  <c r="I13" i="4"/>
  <c r="G8" i="4"/>
  <c r="E8" i="4"/>
  <c r="E18" i="4" s="1"/>
  <c r="I12" i="4"/>
  <c r="K11" i="4"/>
  <c r="I11" i="4"/>
  <c r="K10" i="4"/>
  <c r="I10" i="4"/>
  <c r="I9" i="4"/>
  <c r="G18" i="4"/>
  <c r="G9" i="4"/>
  <c r="G7" i="4"/>
  <c r="E7" i="4"/>
  <c r="E6" i="4"/>
  <c r="E5" i="4"/>
  <c r="I18" i="4" l="1"/>
  <c r="I19" i="4" s="1"/>
  <c r="I16" i="3"/>
  <c r="J142" i="1"/>
  <c r="I142" i="1"/>
  <c r="K142" i="1" s="1"/>
  <c r="J146" i="1"/>
  <c r="I146" i="1"/>
  <c r="K146" i="1" s="1"/>
  <c r="K145" i="1" s="1"/>
  <c r="J143" i="1"/>
  <c r="I143" i="1"/>
  <c r="K143" i="1" s="1"/>
  <c r="K139" i="1" s="1"/>
  <c r="K150" i="1" s="1"/>
  <c r="J141" i="1"/>
  <c r="I141" i="1"/>
  <c r="K141" i="1" s="1"/>
  <c r="J140" i="1"/>
  <c r="I140" i="1"/>
  <c r="K140" i="1" s="1"/>
  <c r="I135" i="1"/>
  <c r="K135" i="1" s="1"/>
  <c r="J135" i="1"/>
  <c r="I136" i="1"/>
  <c r="K136" i="1" s="1"/>
  <c r="J136" i="1"/>
  <c r="I137" i="1"/>
  <c r="K137" i="1" s="1"/>
  <c r="J137" i="1"/>
  <c r="J134" i="1"/>
  <c r="I134" i="1"/>
  <c r="K134" i="1" s="1"/>
  <c r="I125" i="1"/>
  <c r="K125" i="1" s="1"/>
  <c r="J125" i="1"/>
  <c r="I126" i="1"/>
  <c r="K126" i="1" s="1"/>
  <c r="J126" i="1"/>
  <c r="I127" i="1"/>
  <c r="K127" i="1" s="1"/>
  <c r="J127" i="1"/>
  <c r="I128" i="1"/>
  <c r="K128" i="1" s="1"/>
  <c r="J128" i="1"/>
  <c r="I129" i="1"/>
  <c r="K129" i="1" s="1"/>
  <c r="J129" i="1"/>
  <c r="I130" i="1"/>
  <c r="K130" i="1" s="1"/>
  <c r="J130" i="1"/>
  <c r="I131" i="1"/>
  <c r="K131" i="1" s="1"/>
  <c r="J131" i="1"/>
  <c r="J124" i="1"/>
  <c r="I124" i="1"/>
  <c r="K124" i="1" s="1"/>
  <c r="I116" i="1"/>
  <c r="K116" i="1" s="1"/>
  <c r="J116" i="1"/>
  <c r="I117" i="1"/>
  <c r="K117" i="1" s="1"/>
  <c r="J117" i="1"/>
  <c r="I118" i="1"/>
  <c r="K118" i="1" s="1"/>
  <c r="J118" i="1"/>
  <c r="I119" i="1"/>
  <c r="K119" i="1" s="1"/>
  <c r="J119" i="1"/>
  <c r="I120" i="1"/>
  <c r="K120" i="1" s="1"/>
  <c r="J120" i="1"/>
  <c r="I121" i="1"/>
  <c r="K121" i="1" s="1"/>
  <c r="J121" i="1"/>
  <c r="J115" i="1"/>
  <c r="I115" i="1"/>
  <c r="K115" i="1" s="1"/>
  <c r="I110" i="1"/>
  <c r="K110" i="1" s="1"/>
  <c r="J110" i="1"/>
  <c r="I111" i="1"/>
  <c r="K111" i="1" s="1"/>
  <c r="J111" i="1"/>
  <c r="I112" i="1"/>
  <c r="K112" i="1" s="1"/>
  <c r="J112" i="1"/>
  <c r="J109" i="1"/>
  <c r="I109" i="1"/>
  <c r="K109" i="1" s="1"/>
  <c r="I87" i="1"/>
  <c r="K87" i="1" s="1"/>
  <c r="J87" i="1"/>
  <c r="I88" i="1"/>
  <c r="K88" i="1" s="1"/>
  <c r="J88" i="1"/>
  <c r="I89" i="1"/>
  <c r="K89" i="1" s="1"/>
  <c r="J89" i="1"/>
  <c r="I90" i="1"/>
  <c r="K90" i="1" s="1"/>
  <c r="J90" i="1"/>
  <c r="I91" i="1"/>
  <c r="K91" i="1" s="1"/>
  <c r="J91" i="1"/>
  <c r="I92" i="1"/>
  <c r="K92" i="1" s="1"/>
  <c r="J92" i="1"/>
  <c r="I93" i="1"/>
  <c r="K93" i="1" s="1"/>
  <c r="J93" i="1"/>
  <c r="I94" i="1"/>
  <c r="K94" i="1" s="1"/>
  <c r="J94" i="1"/>
  <c r="I95" i="1"/>
  <c r="K95" i="1" s="1"/>
  <c r="J95" i="1"/>
  <c r="I96" i="1"/>
  <c r="K96" i="1" s="1"/>
  <c r="J96" i="1"/>
  <c r="I97" i="1"/>
  <c r="K97" i="1" s="1"/>
  <c r="J97" i="1"/>
  <c r="I98" i="1"/>
  <c r="K98" i="1" s="1"/>
  <c r="J98" i="1"/>
  <c r="I99" i="1"/>
  <c r="K99" i="1" s="1"/>
  <c r="J99" i="1"/>
  <c r="I100" i="1"/>
  <c r="K100" i="1" s="1"/>
  <c r="J100" i="1"/>
  <c r="I101" i="1"/>
  <c r="K101" i="1" s="1"/>
  <c r="J101" i="1"/>
  <c r="I102" i="1"/>
  <c r="K102" i="1" s="1"/>
  <c r="J102" i="1"/>
  <c r="I103" i="1"/>
  <c r="K103" i="1" s="1"/>
  <c r="J103" i="1"/>
  <c r="I104" i="1"/>
  <c r="K104" i="1" s="1"/>
  <c r="J104" i="1"/>
  <c r="I105" i="1"/>
  <c r="K105" i="1" s="1"/>
  <c r="J105" i="1"/>
  <c r="J86" i="1"/>
  <c r="I86" i="1"/>
  <c r="K86" i="1" s="1"/>
  <c r="I69" i="1"/>
  <c r="K69" i="1" s="1"/>
  <c r="J69" i="1"/>
  <c r="I70" i="1"/>
  <c r="K70" i="1" s="1"/>
  <c r="J70" i="1"/>
  <c r="I71" i="1"/>
  <c r="K71" i="1" s="1"/>
  <c r="J71" i="1"/>
  <c r="I72" i="1"/>
  <c r="K72" i="1" s="1"/>
  <c r="J72" i="1"/>
  <c r="I73" i="1"/>
  <c r="K73" i="1" s="1"/>
  <c r="J73" i="1"/>
  <c r="I74" i="1"/>
  <c r="K74" i="1" s="1"/>
  <c r="J74" i="1"/>
  <c r="I75" i="1"/>
  <c r="K75" i="1" s="1"/>
  <c r="J75" i="1"/>
  <c r="I76" i="1"/>
  <c r="K76" i="1" s="1"/>
  <c r="J76" i="1"/>
  <c r="I77" i="1"/>
  <c r="K77" i="1" s="1"/>
  <c r="J77" i="1"/>
  <c r="I78" i="1"/>
  <c r="K78" i="1" s="1"/>
  <c r="J78" i="1"/>
  <c r="I79" i="1"/>
  <c r="K79" i="1" s="1"/>
  <c r="J79" i="1"/>
  <c r="I80" i="1"/>
  <c r="K80" i="1" s="1"/>
  <c r="J80" i="1"/>
  <c r="I81" i="1"/>
  <c r="K81" i="1" s="1"/>
  <c r="J81" i="1"/>
  <c r="I82" i="1"/>
  <c r="K82" i="1" s="1"/>
  <c r="J82" i="1"/>
  <c r="I83" i="1"/>
  <c r="K83" i="1" s="1"/>
  <c r="J83" i="1"/>
  <c r="J68" i="1"/>
  <c r="I68" i="1"/>
  <c r="K68" i="1" s="1"/>
  <c r="J65" i="1"/>
  <c r="I65" i="1"/>
  <c r="K65" i="1" s="1"/>
  <c r="J64" i="1"/>
  <c r="I64" i="1"/>
  <c r="K64" i="1" s="1"/>
  <c r="I62" i="1"/>
  <c r="K62" i="1" s="1"/>
  <c r="J62" i="1"/>
  <c r="J61" i="1"/>
  <c r="I61" i="1"/>
  <c r="K61" i="1" s="1"/>
  <c r="I58" i="1"/>
  <c r="K58" i="1" s="1"/>
  <c r="J58" i="1"/>
  <c r="I59" i="1"/>
  <c r="K59" i="1" s="1"/>
  <c r="J59" i="1"/>
  <c r="J57" i="1"/>
  <c r="I57" i="1"/>
  <c r="K57" i="1" s="1"/>
  <c r="I51" i="1"/>
  <c r="K51" i="1" s="1"/>
  <c r="J51" i="1"/>
  <c r="I52" i="1"/>
  <c r="K52" i="1" s="1"/>
  <c r="J52" i="1"/>
  <c r="I53" i="1"/>
  <c r="K53" i="1" s="1"/>
  <c r="J53" i="1"/>
  <c r="J50" i="1"/>
  <c r="I50" i="1"/>
  <c r="K50" i="1" s="1"/>
  <c r="I45" i="1"/>
  <c r="K45" i="1" s="1"/>
  <c r="J45" i="1"/>
  <c r="I46" i="1"/>
  <c r="K46" i="1" s="1"/>
  <c r="J46" i="1"/>
  <c r="I47" i="1"/>
  <c r="K47" i="1" s="1"/>
  <c r="J47" i="1"/>
  <c r="J44" i="1"/>
  <c r="I44" i="1"/>
  <c r="K44" i="1" s="1"/>
  <c r="I40" i="1"/>
  <c r="K40" i="1" s="1"/>
  <c r="J40" i="1"/>
  <c r="I41" i="1"/>
  <c r="K41" i="1" s="1"/>
  <c r="J41" i="1"/>
  <c r="I42" i="1"/>
  <c r="K42" i="1" s="1"/>
  <c r="J42" i="1"/>
  <c r="J39" i="1"/>
  <c r="I39" i="1"/>
  <c r="K39" i="1" s="1"/>
  <c r="J35" i="1"/>
  <c r="I35" i="1"/>
  <c r="K35" i="1" s="1"/>
  <c r="K34" i="1" s="1"/>
  <c r="I33" i="1"/>
  <c r="K33" i="1" s="1"/>
  <c r="J33" i="1"/>
  <c r="J32" i="1"/>
  <c r="I32" i="1"/>
  <c r="K32" i="1" s="1"/>
  <c r="I26" i="1"/>
  <c r="K26" i="1" s="1"/>
  <c r="J26" i="1"/>
  <c r="I27" i="1"/>
  <c r="K27" i="1" s="1"/>
  <c r="J27" i="1"/>
  <c r="I28" i="1"/>
  <c r="K28" i="1" s="1"/>
  <c r="J28" i="1"/>
  <c r="I29" i="1"/>
  <c r="K29" i="1" s="1"/>
  <c r="J29" i="1"/>
  <c r="I30" i="1"/>
  <c r="K30" i="1" s="1"/>
  <c r="J30" i="1"/>
  <c r="J25" i="1"/>
  <c r="I25" i="1"/>
  <c r="K25" i="1" s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J19" i="1"/>
  <c r="I19" i="1"/>
  <c r="K19" i="1" s="1"/>
  <c r="I15" i="1"/>
  <c r="K15" i="1" s="1"/>
  <c r="J14" i="1"/>
  <c r="J15" i="1"/>
  <c r="J13" i="1"/>
  <c r="I14" i="1"/>
  <c r="K14" i="1" s="1"/>
  <c r="I13" i="1"/>
  <c r="K13" i="1" s="1"/>
  <c r="E22" i="2"/>
  <c r="K148" i="1" l="1"/>
  <c r="K133" i="1"/>
  <c r="K60" i="1"/>
  <c r="K123" i="1"/>
  <c r="K114" i="1"/>
  <c r="K108" i="1"/>
  <c r="K107" i="1" s="1"/>
  <c r="K85" i="1"/>
  <c r="K67" i="1"/>
  <c r="K63" i="1"/>
  <c r="K56" i="1"/>
  <c r="K43" i="1"/>
  <c r="K49" i="1"/>
  <c r="K38" i="1"/>
  <c r="K12" i="1"/>
  <c r="K24" i="1"/>
  <c r="K18" i="1"/>
  <c r="K31" i="1"/>
  <c r="K55" i="1" l="1"/>
  <c r="K37" i="1"/>
  <c r="K17" i="1"/>
  <c r="K149" i="1" s="1"/>
</calcChain>
</file>

<file path=xl/sharedStrings.xml><?xml version="1.0" encoding="utf-8"?>
<sst xmlns="http://schemas.openxmlformats.org/spreadsheetml/2006/main" count="687" uniqueCount="334">
  <si>
    <t>Planilha Sintética Simples</t>
  </si>
  <si>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</si>
  <si>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</si>
  <si>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</si>
  <si>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</si>
  <si>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</si>
  <si>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</si>
  <si>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</si>
  <si>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</si>
  <si>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Preço com BDI</t>
  </si>
  <si>
    <t>Total sem BDI</t>
  </si>
  <si>
    <t>Total</t>
  </si>
  <si>
    <t xml:space="preserve"> 1</t>
  </si>
  <si>
    <t>SERVIÇOS</t>
  </si>
  <si>
    <t xml:space="preserve"> 1.1</t>
  </si>
  <si>
    <t>Composição</t>
  </si>
  <si>
    <t>SINAPI</t>
  </si>
  <si>
    <t>LOCAÇÃO CONVENCIONAL DE OBRA, UTILIZANDO GABARITO DE TÁBUAS CORRIDAS PONTALETADAS A CADA 1,50M -  2 UTILIZAÇÕES. AF_03/2024</t>
  </si>
  <si>
    <t>M</t>
  </si>
  <si>
    <t xml:space="preserve"> 1.2</t>
  </si>
  <si>
    <t>DEMOLIÇÃO DE ALVENARIA DE TIJOLO MACIÇO, DE FORMA MANUAL, SEM REAPROVEITAMENTO. AF_09/2023</t>
  </si>
  <si>
    <t>M3</t>
  </si>
  <si>
    <t xml:space="preserve"> 1.3</t>
  </si>
  <si>
    <t>ESCAVAÇÃO VERTICAL PARA  EDIFICAÇÃO, COM CARGA, DESCARGA E TRANSPORTE DE SOLO DE 1ª CATEGORIA, COM ESCAVADEIRA HIDRÁULICA (CAÇAMBA: 0,8 M³ / 111 HP), FROTA DE 3 CAMINHÕES BASCULANTES DE 14 M³, DMT ATÉ 1 KM E VELOCIDADE MÉDIA 14 KM/H. AF_05/2020</t>
  </si>
  <si>
    <t xml:space="preserve"> 2</t>
  </si>
  <si>
    <t>INFRAESTRUTURA</t>
  </si>
  <si>
    <t xml:space="preserve"> 2.1</t>
  </si>
  <si>
    <t>SAPATAS</t>
  </si>
  <si>
    <t xml:space="preserve"> 2.1.1</t>
  </si>
  <si>
    <t>ESCAVAÇÃO MANUAL PARA BLOCO DE COROAMENTO OU SAPATA (INCLUINDO ESCAVAÇÃO PARA COLOCAÇÃO DE FÔRMAS). AF_01/2024</t>
  </si>
  <si>
    <t>FABRICAÇÃO, MONTAGEM E DESMONTAGEM DE FÔRMA PARA SAPATA, EM MADEIRA SERRADA, E=25 MM, 2 UTILIZAÇÕES. AF_01/2024</t>
  </si>
  <si>
    <t>M2</t>
  </si>
  <si>
    <t xml:space="preserve"> 2.1.2</t>
  </si>
  <si>
    <t>ARMAÇÃO DE BLOCO UTILIZANDO AÇO CA-50 DE 8 MM - MONTAGEM. AF_01/2024</t>
  </si>
  <si>
    <t>KG</t>
  </si>
  <si>
    <t xml:space="preserve"> 2.1.3</t>
  </si>
  <si>
    <t>CONCRETAGEM DE SAPATA, FCK 30 MPA, COM USO DE JERICA - LANÇAMENTO, ADENSAMENTO E ACABAMENTO. AF_01/2024</t>
  </si>
  <si>
    <t xml:space="preserve"> 2.1.4</t>
  </si>
  <si>
    <t>REATERRO MANUAL DE VALAS, COM COMPACTADOR DE SOLOS DE PERCUSSÃO. AF_08/2023</t>
  </si>
  <si>
    <t xml:space="preserve"> 2.2</t>
  </si>
  <si>
    <t>VIGAS DE FUNDAÇÃO</t>
  </si>
  <si>
    <t xml:space="preserve"> 2.2.1</t>
  </si>
  <si>
    <t>ESCAVAÇÃO MANUAL PARA VIGA BALDRAME OU SAPATA CORRIDA (INCLUINDO ESCAVAÇÃO PARA COLOCAÇÃO DE FÔRMAS). AF_01/2024</t>
  </si>
  <si>
    <t xml:space="preserve"> 2.2.2</t>
  </si>
  <si>
    <t>FABRICAÇÃO, MONTAGEM E DESMONTAGEM DE FÔRMA PARA VIGA BALDRAME, EM MADEIRA SERRADA, E=25 MM, 2 UTILIZAÇÕES. AF_01/2024</t>
  </si>
  <si>
    <t xml:space="preserve"> 2.2.3</t>
  </si>
  <si>
    <t>CONCRETAGEM DE BLOCO DE COROAMENTO OU VIGA BALDRAME, FCK 30 MPA, COM USO DE JERICA - LANÇAMENTO, ADENSAMENTO E ACABAMENTO. AF_01/2024</t>
  </si>
  <si>
    <t xml:space="preserve"> 2.2.4</t>
  </si>
  <si>
    <t>ARMAÇÃO DE SAPATA ISOLADA, VIGA BALDRAME E SAPATA CORRIDA UTILIZANDO AÇO CA-60 DE 5 MM - MONTAGEM. AF_01/2024</t>
  </si>
  <si>
    <t xml:space="preserve"> 2.2.5</t>
  </si>
  <si>
    <t>ARMAÇÃO DE SAPATA ISOLADA, VIGA BALDRAME E SAPATA CORRIDA UTILIZANDO AÇO CA-50 DE 10 MM - MONTAGEM. AF_01/2024</t>
  </si>
  <si>
    <t xml:space="preserve"> 2.2.6</t>
  </si>
  <si>
    <t xml:space="preserve"> 2.3</t>
  </si>
  <si>
    <t>NIVELAMENTO</t>
  </si>
  <si>
    <t xml:space="preserve"> 2.3.1</t>
  </si>
  <si>
    <t>CONCRETO CICLÓPICO FCK = 15MPA, 30% PEDRA DE MÃO EM VOLUME REAL, INCLUSIVE LANÇAMENTO. AF_05/2021</t>
  </si>
  <si>
    <t xml:space="preserve"> 2.3.2</t>
  </si>
  <si>
    <t>ATERRO MANUAL DE VALAS COM SOLO ARGILO-ARENOSO. AF_08/2023</t>
  </si>
  <si>
    <t xml:space="preserve"> 2.4</t>
  </si>
  <si>
    <t>IMPERMEABILIZAÇÃO</t>
  </si>
  <si>
    <t xml:space="preserve"> 2.4.1</t>
  </si>
  <si>
    <t>IMPERMEABILIZAÇÃO DE SUPERFÍCIE COM EMULSÃO ASFÁLTICA, 2 DEMÃOS. AF_09/2023</t>
  </si>
  <si>
    <t xml:space="preserve"> 3</t>
  </si>
  <si>
    <t>SUPRAESTRUTURA</t>
  </si>
  <si>
    <t xml:space="preserve"> 3.1</t>
  </si>
  <si>
    <t>PILARES EM CONCRETO ARMADO</t>
  </si>
  <si>
    <t xml:space="preserve"> 3.1.1</t>
  </si>
  <si>
    <t>ARMAÇÃO DE PILAR OU VIGA DE ESTRUTURA DE CONCRETO ARMADO EMBUTIDA EM ALVENARIA DE VEDAÇÃO UTILIZANDO AÇO CA-50 DE 10,0 MM - MONTAGEM. AF_06/2022</t>
  </si>
  <si>
    <t xml:space="preserve"> 3.1.2</t>
  </si>
  <si>
    <t>FABRICAÇÃO DE FÔRMA PARA PILARES E ESTRUTURAS SIMILARES, EM MADEIRA SERRADA, E=25 MM. AF_09/2020</t>
  </si>
  <si>
    <t xml:space="preserve"> 3.1.3</t>
  </si>
  <si>
    <t>CONCRETAGEM DE PILARES, FCK = 25 MPA, COM USO DE BOMBA - LANÇAMENTO, ADENSAMENTO E ACABAMENTO. AF_02/2022_PS</t>
  </si>
  <si>
    <t xml:space="preserve"> 3.1.4</t>
  </si>
  <si>
    <t>ARMAÇÃO DE PILAR OU VIGA DE ESTRUTURA DE CONCRETO ARMADO EMBUTIDA EM ALVENARIA DE VEDAÇÃO UTILIZANDO AÇO CA-60 DE 5,0 MM - MONTAGEM. AF_06/2022</t>
  </si>
  <si>
    <t xml:space="preserve"> 3.2</t>
  </si>
  <si>
    <t>VIGAS DE SUSTENTAÇÃO</t>
  </si>
  <si>
    <t xml:space="preserve"> 3.2.1</t>
  </si>
  <si>
    <t>CONCRETAGEM DE VIGAS E LAJES, FCK=25 MPA, PARA LAJES MACIÇAS OU NERVURADAS COM USO DE BOMBA - LANÇAMENTO, ADENSAMENTO E ACABAMENTO. AF_02/2022_PS</t>
  </si>
  <si>
    <t xml:space="preserve"> 3.2.2</t>
  </si>
  <si>
    <t>FABRICAÇÃO DE FÔRMA PARA VIGAS, COM MADEIRA SERRADA, E = 25 MM. AF_09/2020</t>
  </si>
  <si>
    <t xml:space="preserve"> 3.2.3</t>
  </si>
  <si>
    <t xml:space="preserve"> 3.2.4</t>
  </si>
  <si>
    <t>ARMAÇÃO DE PILAR OU VIGA DE ESTRUTURA CONVENCIONAL DE CONCRETO ARMADO UTILIZANDO AÇO CA-50 DE 8,0 MM - MONTAGEM. AF_06/2022</t>
  </si>
  <si>
    <t xml:space="preserve"> 4</t>
  </si>
  <si>
    <t>VEDAÇÕES</t>
  </si>
  <si>
    <t xml:space="preserve"> 4.1</t>
  </si>
  <si>
    <t>ALVENARIA DE VEDAÇÃO DE BLOCOS CERÂMICOS FURADOS NA HORIZONTAL DE 14X19X39 CM (ESPESSURA 14 CM) E ARGAMASSA DE ASSENTAMENTO COM PREPARO EM BETONEIRA. AF_12/2021</t>
  </si>
  <si>
    <t xml:space="preserve"> 4.2</t>
  </si>
  <si>
    <t>VERGA MOLDADA IN LOCO EM CONCRETO, ESPESSURA DE *15* CM. AF_03/2024</t>
  </si>
  <si>
    <t xml:space="preserve"> 4.3</t>
  </si>
  <si>
    <t>CONTRAVERGA MOLDADA IN LOCO EM CONCRETO, ESPESSURA DE *15* CM. AF_03/2024</t>
  </si>
  <si>
    <t xml:space="preserve"> 4.4</t>
  </si>
  <si>
    <t xml:space="preserve"> 5</t>
  </si>
  <si>
    <t>COBERTURA E FORRO</t>
  </si>
  <si>
    <t xml:space="preserve"> 5.1</t>
  </si>
  <si>
    <t>ESTRUTURA TELHADO</t>
  </si>
  <si>
    <t xml:space="preserve"> 5.1.1</t>
  </si>
  <si>
    <t>FABRICAÇÃO E INSTALAÇÃO DE TESOURA INTEIRA EM MADEIRA NÃO APARELHADA, VÃO DE 7 M, PARA TELHA ONDULADA DE FIBROCIMENTO, METÁLICA, PLÁSTICA OU TERMOACÚSTICA, INCLUSO IÇAMENTO. AF_07/2019</t>
  </si>
  <si>
    <t>UN</t>
  </si>
  <si>
    <t xml:space="preserve"> 5.1.2</t>
  </si>
  <si>
    <t>FABRICAÇÃO E INSTALAÇÃO DE MEIA TESOURA DE MADEIRA NÃO APARELHADA, COM VÃO DE 3 M, PARA TELHA ONDULADA DE FIBROCIMENTO, ALUMÍNIO, PLÁSTICA OU TERMOACÚSTICA, INCLUSO IÇAMENTO. AF_07/2019</t>
  </si>
  <si>
    <t xml:space="preserve"> 5.1.3</t>
  </si>
  <si>
    <t>FABRICAÇÃO E INSTALAÇÃO DE MEIA TESOURA DE MADEIRA NÃO APARELHADA, COM VÃO DE 6 M, PARA TELHA ONDULADA DE FIBROCIMENTO, ALUMÍNIO, PLÁSTICA OU TERMOACÚSTICA, INCLUSO IÇAMENTO. AF_07/2019</t>
  </si>
  <si>
    <t xml:space="preserve"> 5.2</t>
  </si>
  <si>
    <t>TELHAMENTO</t>
  </si>
  <si>
    <t xml:space="preserve"> 5.2.1</t>
  </si>
  <si>
    <t>TELHAMENTO COM TELHA ONDULADA DE FIBROCIMENTO E = 6 MM, COM RECOBRIMENTO LATERAL DE 1 1/4 DE ONDA PARA TELHADO COM INCLINAÇÃO MÁXIMA DE 10°, COM ATÉ 2 ÁGUAS, INCLUSO IÇAMENTO. AF_07/2019</t>
  </si>
  <si>
    <t xml:space="preserve"> 5.2.2</t>
  </si>
  <si>
    <t>CUMEEIRA PARA TELHA DE FIBROCIMENTO ONDULADA E = 6 MM, INCLUSO ACESSÓRIOS DE FIXAÇÃO E IÇAMENTO. AF_07/2019</t>
  </si>
  <si>
    <t xml:space="preserve"> 5.3</t>
  </si>
  <si>
    <t>FORRO PVC</t>
  </si>
  <si>
    <t xml:space="preserve"> 5.3.1</t>
  </si>
  <si>
    <t>FORRO EM RÉGUAS DE PVC, LISO, PARA AMBIENTES COMERCIAIS, INCLUSIVE ESTRUTURA BIDIRECIONAL DE FIXAÇÃO. AF_08/2023_PS</t>
  </si>
  <si>
    <t xml:space="preserve"> 5.3.2</t>
  </si>
  <si>
    <t>Insumo</t>
  </si>
  <si>
    <t xml:space="preserve">RODAFORRO EM PVC, PARA FORRO DE PVC, COMPRIMENTO 6 M  </t>
  </si>
  <si>
    <t xml:space="preserve"> 6</t>
  </si>
  <si>
    <t>INSTALAÇÕES ELÉTRICAS</t>
  </si>
  <si>
    <t xml:space="preserve"> 6.1</t>
  </si>
  <si>
    <t>QUEBRA EM ALVENARIA PARA INSTALAÇÃO DE CAIXA DE TOMADA (4X4 OU 4X2). AF_09/2023</t>
  </si>
  <si>
    <t xml:space="preserve"> 6.2</t>
  </si>
  <si>
    <t>TOMADA MÉDIA DE EMBUTIR (3 MÓDULOS), 2P+T 10 A, INCLUINDO SUPORTE E PLACA - FORNECIMENTO E INSTALAÇÃO. AF_03/2023</t>
  </si>
  <si>
    <t xml:space="preserve"> 6.3</t>
  </si>
  <si>
    <t>CABO DE COBRE FLEXÍVEL ISOLADO, 1,5 MM², ANTI-CHAMA 0,6/1,0 KV, PARA CIRCUITOS TERMINAIS - FORNECIMENTO E INSTALAÇÃO. AF_03/2023</t>
  </si>
  <si>
    <t xml:space="preserve"> 6.4</t>
  </si>
  <si>
    <t>CABO DE COBRE FLEXÍVEL ISOLADO, 2,5 MM², ANTI-CHAMA 0,6/1,0 KV, PARA CIRCUITOS TERMINAIS - FORNECIMENTO E INSTALAÇÃO. AF_03/2023</t>
  </si>
  <si>
    <t xml:space="preserve"> 6.5</t>
  </si>
  <si>
    <t>CABO DE COBRE FLEXÍVEL ISOLADO, 4 MM², ANTI-CHAMA 0,6/1,0 KV, PARA CIRCUITOS TERMINAIS - FORNECIMENTO E INSTALAÇÃO. AF_03/2023</t>
  </si>
  <si>
    <t xml:space="preserve"> 6.6</t>
  </si>
  <si>
    <t>CABO DE COBRE FLEXÍVEL ISOLADO, 6 MM², ANTI-CHAMA 0,6/1,0 KV, PARA CIRCUITOS TERMINAIS - FORNECIMENTO E INSTALAÇÃO. AF_03/2023</t>
  </si>
  <si>
    <t xml:space="preserve"> 6.7</t>
  </si>
  <si>
    <t>ELETRODUTO FLEXÍVEL CORRUGADO, PVC, DN 32 MM (1"), PARA CIRCUITOS TERMINAIS, INSTALADO EM FORRO - FORNECIMENTO E INSTALAÇÃO. AF_03/2023_PA</t>
  </si>
  <si>
    <t xml:space="preserve"> 6.8</t>
  </si>
  <si>
    <t>LUMINÁRIA ARANDELA TIPO TARTARUGA, DE SOBREPOR, COM 1 LÂMPADA LED DE 6 W, SEM REATOR - FORNECIMENTO E INSTALAÇÃO. AF_09/2024</t>
  </si>
  <si>
    <t xml:space="preserve"> 6.9</t>
  </si>
  <si>
    <t>LUMINARIA DE SOBREPOR EM CHAPA DE ACO PARA 1 LAMPADA FLUORESCENTE DE *36* W, ALETADA, COMPLETA (LAMPADA E REATOR INCLUSOS)</t>
  </si>
  <si>
    <t xml:space="preserve"> 6.10</t>
  </si>
  <si>
    <t>DISJUNTOR TERMOMAGNETICO PARA TRILHO DIN (IEC), BIPOLAR, 6 - 32 A</t>
  </si>
  <si>
    <t xml:space="preserve"> 6.11</t>
  </si>
  <si>
    <t xml:space="preserve">DISPOSITIVO DR, 2 POLOS, SENSIBILIDADE DE 30 MA, CORRENTE DE 25 A, TIPO AC  </t>
  </si>
  <si>
    <t xml:space="preserve"> 6.12</t>
  </si>
  <si>
    <t>QUEBRA EM ALVENARIA PARA INSTALAÇÃO DE QUADRO DISTRIBUIÇÃO PEQUENO (19X25 CM). AF_09/2023</t>
  </si>
  <si>
    <t xml:space="preserve"> 6.13</t>
  </si>
  <si>
    <t>QUADRO DE DISTRIBUIÇÃO DE ENERGIA EM PVC, DE EMBUTIR, SEM BARRAMENTO, PARA 6 DISJUNTORES - FORNECIMENTO E INSTALAÇÃO. AF_10/2020</t>
  </si>
  <si>
    <t xml:space="preserve"> 6.14</t>
  </si>
  <si>
    <t>CAIXA DE PASSAGEM ELETRICA DE PAREDE, DE EMBUTIR, EM PVC, COM TAMPA APARAFUSADA, DIMENSOES 200 X 200 X *90* MM</t>
  </si>
  <si>
    <t xml:space="preserve"> 6.15</t>
  </si>
  <si>
    <t>TOMADA DE REDE RJ45 - FORNECIMENTO E INSTALAÇÃO. AF_11/2019</t>
  </si>
  <si>
    <t xml:space="preserve"> 6.16</t>
  </si>
  <si>
    <t>CABO ELETRÔNICO CATEGORIA 5E, INSTALADO EM EDIFICAÇÃO INSTITUCIONAL - FORNECIMENTO E INSTALAÇÃO. AF_11/2019</t>
  </si>
  <si>
    <t xml:space="preserve"> 7</t>
  </si>
  <si>
    <t>INSTALAÇÕES HIDROSSANITÁRIAS</t>
  </si>
  <si>
    <t xml:space="preserve"> 7.1</t>
  </si>
  <si>
    <t>CAIXA ENTERRADA HIDRÁULICA RETANGULAR EM ALVENARIA COM TIJOLOS CERÂMICOS MACIÇOS, DIMENSÕES INTERNAS: 0,6X0,6X0,6 M PARA REDE DE ESGOTO. AF_12/2020</t>
  </si>
  <si>
    <t xml:space="preserve"> 7.2</t>
  </si>
  <si>
    <t>TUBO, PVC, SOLDÁVEL, DE 20MM, INSTALADO EM RAMAL DE DISTRIBUIÇÃO DE ÁGUA - FORNECIMENTO E INSTALAÇÃO. AF_06/2022</t>
  </si>
  <si>
    <t xml:space="preserve"> 7.3</t>
  </si>
  <si>
    <t>TUBO, PVC, SOLDÁVEL, DE 40MM, INSTALADO EM RAMAL DE DISTRIBUIÇÃO DE ÁGUA - FORNECIMENTO E INSTALAÇÃO. AF_06/2022</t>
  </si>
  <si>
    <t xml:space="preserve"> 7.4</t>
  </si>
  <si>
    <t>LUVA DE CORRER, PVC, SOLDÁVEL, DN 20MM, INSTALADO EM RAMAL DE DISTRIBUIÇÃO DE ÁGUA - FORNECIMENTO E INSTALAÇÃO. AF_06/2022</t>
  </si>
  <si>
    <t xml:space="preserve"> 7.5</t>
  </si>
  <si>
    <t>LUVA DE CORRER, PVC, SOLDÁVEL, DN 40MM, INSTALADO EM RAMAL DE DISTRIBUIÇÃO DE ÁGUA - FORNECIMENTO E INSTALAÇÃO. AF_06/2022</t>
  </si>
  <si>
    <t xml:space="preserve"> 7.6</t>
  </si>
  <si>
    <t>JOELHO 90 GRAUS, PVC, SOLDÁVEL, DN 20MM, INSTALADO EM RAMAL DE DISTRIBUIÇÃO DE ÁGUA - FORNECIMENTO E INSTALAÇÃO. AF_06/2022</t>
  </si>
  <si>
    <t xml:space="preserve"> 7.7</t>
  </si>
  <si>
    <t>JOELHO 90 GRAUS, PVC, SOLDÁVEL, DN 40MM, INSTALADO EM RAMAL DE DISTRIBUIÇÃO DE ÁGUA - FORNECIMENTO E INSTALAÇÃO. AF_06/2022</t>
  </si>
  <si>
    <t xml:space="preserve"> 7.8</t>
  </si>
  <si>
    <t>REGISTRO DE ESFERA, PVC, SOLDÁVEL, COM VOLANTE, DN  20 MM - FORNECIMENTO E INSTALAÇÃO. AF_08/2021</t>
  </si>
  <si>
    <t xml:space="preserve"> 7.9</t>
  </si>
  <si>
    <t>TUBO PVC, SERIE NORMAL, ESGOTO PREDIAL, DN 50 MM, FORNECIDO E INSTALADO EM RAMAL DE DESCARGA OU RAMAL DE ESGOTO SANITÁRIO. AF_08/2022</t>
  </si>
  <si>
    <t xml:space="preserve"> 7.10</t>
  </si>
  <si>
    <t>TUBO PVC, SERIE NORMAL, ESGOTO PREDIAL, DN 100 MM, FORNECIDO E INSTALADO EM SUBCOLETOR AÉREO DE ESGOTO SANITÁRIO. AF_08/2022</t>
  </si>
  <si>
    <t xml:space="preserve"> 7.11</t>
  </si>
  <si>
    <t>CAIXA DE GORDURA EM PVC, DIAMETRO MINIMO 300 MM, DIAMETRO DE SAIDA 100 MM, CAPACIDADE APROXIMADA 18 LITROS, COM TAMPA E CESTO</t>
  </si>
  <si>
    <t xml:space="preserve"> 7.12</t>
  </si>
  <si>
    <t>JOELHO 90 GRAUS, PVC, SERIE NORMAL, ESGOTO PREDIAL, DN 100 MM, JUNTA ELÁSTICA, FORNECIDO E INSTALADO EM RAMAL DE DESCARGA OU RAMAL DE ESGOTO SANITÁRIO. AF_08/2022</t>
  </si>
  <si>
    <t xml:space="preserve"> 7.13</t>
  </si>
  <si>
    <t>JOELHO 45 GRAUS, PVC, SERIE NORMAL, ESGOTO PREDIAL, DN 50 MM, JUNTA ELÁSTICA, FORNECIDO E INSTALADO EM RAMAL DE DESCARGA OU RAMAL DE ESGOTO SANITÁRIO. AF_08/2022</t>
  </si>
  <si>
    <t xml:space="preserve"> 7.14</t>
  </si>
  <si>
    <t>JOELHO 45 GRAUS, PVC, SERIE NORMAL, ESGOTO PREDIAL, DN 100 MM, JUNTA ELÁSTICA, FORNECIDO E INSTALADO EM RAMAL DE DESCARGA OU RAMAL DE ESGOTO SANITÁRIO. AF_08/2022</t>
  </si>
  <si>
    <t xml:space="preserve"> 7.15</t>
  </si>
  <si>
    <t>LUVA DE CORRER, PVC, SERIE NORMAL, ESGOTO PREDIAL, DN 100 MM, JUNTA ELÁSTICA, FORNECIDO E INSTALADO EM RAMAL DE DESCARGA OU RAMAL DE ESGOTO SANITÁRIO. AF_08/2022</t>
  </si>
  <si>
    <t xml:space="preserve"> 7.16</t>
  </si>
  <si>
    <t>JUNCAO SIMPLES, PVC SERIE R, DN 100 X 100 MM, PARA ESGOTO PREDIAL</t>
  </si>
  <si>
    <t xml:space="preserve"> 7.17</t>
  </si>
  <si>
    <t>TE, PVC, SOLDÁVEL, DN 40MM, INSTALADO EM RAMAL DE DISTRIBUIÇÃO DE ÁGUA - FORNECIMENTO E INSTALAÇÃO. AF_06/2022</t>
  </si>
  <si>
    <t xml:space="preserve"> 7.18</t>
  </si>
  <si>
    <t>TE, PVC, SOLDÁVEL, DN 20MM, INSTALADO EM RAMAL DE DISTRIBUIÇÃO DE ÁGUA - FORNECIMENTO E INSTALAÇÃO. AF_06/2022</t>
  </si>
  <si>
    <t xml:space="preserve"> 7.19</t>
  </si>
  <si>
    <t>TUBO PVC, SERIE NORMAL, ESGOTO PREDIAL, DN 75 MM, FORNECIDO E INSTALADO EM RAMAL DE DESCARGA OU RAMAL DE ESGOTO SANITÁRIO. AF_08/2022</t>
  </si>
  <si>
    <t xml:space="preserve"> 7.20</t>
  </si>
  <si>
    <t>JOELHO 45 GRAUS, PVC, SERIE R, ÁGUA PLUVIAL, DN 75 MM, JUNTA ELÁSTICA, FORNECIDO E INSTALADO EM RAMAL DE ENCAMINHAMENTO. AF_06/2022</t>
  </si>
  <si>
    <t xml:space="preserve"> 8</t>
  </si>
  <si>
    <t>REVESTIMENTOS</t>
  </si>
  <si>
    <t xml:space="preserve"> 8.1</t>
  </si>
  <si>
    <t>PAREDES</t>
  </si>
  <si>
    <t xml:space="preserve"> 8.1.1</t>
  </si>
  <si>
    <t>CHAPISCO APLICADO EM ALVENARIA (COM PRESENÇA DE VÃOS) E ESTRUTURAS DE CONCRETO DE FACHADA, COM COLHER DE PEDREIRO.  ARGAMASSA TRAÇO 1:3 COM PREPARO MANUAL. AF_10/2022</t>
  </si>
  <si>
    <t xml:space="preserve"> 8.1.2</t>
  </si>
  <si>
    <t>EMBOÇO OU MASSA ÚNICA EM ARGAMASSA TRAÇO 1:2:8, PREPARO MANUAL, APLICADA MANUALMENTE EM PANOS DE FACHADA COM PRESENÇA DE VÃOS, ESPESSURA DE 25 MM. AF_08/2022</t>
  </si>
  <si>
    <t xml:space="preserve"> 8.1.3</t>
  </si>
  <si>
    <t>EMASSAMENTO COM MASSA LÁTEX, APLICAÇÃO EM PAREDE, DUAS DEMÃOS, LIXAMENTO MANUAL. AF_04/2023</t>
  </si>
  <si>
    <t xml:space="preserve"> 8.1.4</t>
  </si>
  <si>
    <t>APLICAÇÃO MANUAL DE MASSA ACRÍLICA EM PAREDES EXTERNAS DE CASAS, DUAS DEMÃOS. AF_03/2024</t>
  </si>
  <si>
    <t xml:space="preserve"> 9</t>
  </si>
  <si>
    <t>PAVIMENTAÇÃO</t>
  </si>
  <si>
    <t xml:space="preserve"> 9.1</t>
  </si>
  <si>
    <t>LASTRO COM MATERIAL GRANULAR (PEDRA BRITADA N.1 E PEDRA BRITADA N.2), APLICADO EM PISOS OU LAJES SOBRE SOLO, ESPESSURA DE *10 CM*. AF_01/2024</t>
  </si>
  <si>
    <t xml:space="preserve"> 9.2</t>
  </si>
  <si>
    <t>CONTRAPISO EM ARGAMASSA TRAÇO 1:4 (CIMENTO E AREIA), PREPARO MECÂNICO COM BETONEIRA 400 L, APLICADO EM ÁREAS SECAS SOBRE LAJE, ADERIDO, ACABAMENTO NÃO REFORÇADO, ESPESSURA 3CM. AF_07/2021</t>
  </si>
  <si>
    <t xml:space="preserve"> 9.5</t>
  </si>
  <si>
    <t>REVESTIMENTO CERÂMICO PARA PISO COM PLACAS TIPO PORCELANATO DE DIMENSÕES 60X60 CM APLICADA EM AMBIENTES DE ÁREA MAIOR QUE 10 M². AF_02/2023_PE</t>
  </si>
  <si>
    <t xml:space="preserve"> 9.6</t>
  </si>
  <si>
    <t>RODAPÉ CERÂMICO DE 7CM DE ALTURA COM PLACAS TIPO ESMALTADA DE DIMENSÕES 60X60CM. AF_02/2023</t>
  </si>
  <si>
    <t xml:space="preserve"> 9.7</t>
  </si>
  <si>
    <t>SOLEIRA EM GRANITO, LARGURA 15 CM, ESPESSURA 2,0 CM. AF_09/2020</t>
  </si>
  <si>
    <t>PEITORIL LINEAR EM GRANITO OU MÁRMORE, L = 15CM, COMPRIMENTO DE ATÉ 2M, ASSENTADO COM ARGAMASSA 1:6 COM ADITIVO. AF_11/2020</t>
  </si>
  <si>
    <t>ADITIVO IMPERMEABILIZANTE DE PEGA NORMAL PARA ARGAMASSAS E CONCRETOS SEM ARMACAO, LIQUIDO E ISENTO DE CLORETOS</t>
  </si>
  <si>
    <t>L</t>
  </si>
  <si>
    <t xml:space="preserve"> 10</t>
  </si>
  <si>
    <t>LOUÇAS E EQUIPAMENTOS</t>
  </si>
  <si>
    <t xml:space="preserve"> 10.1</t>
  </si>
  <si>
    <t xml:space="preserve">TORNEIRA METALICA CROMADA DE MESA PARA LAVATORIO, BICA ALTA, COM AREJADOR (REF 1195)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</si>
  <si>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10.2</t>
  </si>
  <si>
    <t>CUBA DE EMBUTIR DE AÇO INOXIDÁVEL MÉDIA, INCLUSO VÁLVULA TIPO AMERICANA E SIFÃO TIPO GARRAFA EM METAL CROMADO - FORNECIMENTO E INSTALAÇÃO. AF_01/2020</t>
  </si>
  <si>
    <t xml:space="preserve"> 10.3</t>
  </si>
  <si>
    <t>BANCADA/ BANCA EM GRANITO, POLIDO, TIPO ANDORINHA/ QUARTZ/ CASTELO/ CORUMBA OU OUTROS EQUIVALENTES DA REGIAO, COM CUBA INOX, FORMATO *120 X 60* CM, E= *2* CM</t>
  </si>
  <si>
    <t xml:space="preserve"> 10.4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</si>
  <si>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</si>
  <si>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 xml:space="preserve"> 10.5</t>
  </si>
  <si>
    <t xml:space="preserve">TANQUE ACO INOXIDAVEL (ACO 304) COM ESFREGADOR E VALVULA, DE *50 X 40 X 22* CM  </t>
  </si>
  <si>
    <t xml:space="preserve"> 10.6</t>
  </si>
  <si>
    <t>VASO SANITÁRIO SIFONADO COM CAIXA ACOPLADA LOUÇA BRANCA - PADRÃO MÉDIO, INCLUSO ENGATE FLEXÍVEL EM METAL CROMADO, 1/2  X 40CM - FORNECIMENTO E INSTALAÇÃO. AF_01/2020</t>
  </si>
  <si>
    <t xml:space="preserve"> 10.7</t>
  </si>
  <si>
    <t>CHUVEIRO ELÉTRICO COMUM CORPO PLÁSTICO, TIPO DUCHA - FORNECIMENTO E INSTALAÇÃO. AF_01/2020</t>
  </si>
  <si>
    <t xml:space="preserve"> 10.8</t>
  </si>
  <si>
    <t>REGISTRO DE PRESSÃO BRUTO, LATÃO, ROSCÁVEL, 3/4", COM ACABAMENTO E CANOPLA CROMADOS - FORNECIMENTO E INSTALAÇÃO. AF_08/2021</t>
  </si>
  <si>
    <t xml:space="preserve"> 11</t>
  </si>
  <si>
    <t>ESQUADRIAS</t>
  </si>
  <si>
    <t xml:space="preserve"> 11.1</t>
  </si>
  <si>
    <t>PORTA DE ALUMÍNIO DE ABRIR COM LAMBRI, COM GUARNIÇÃO, FIXAÇÃO COM PARAFUSOS - FORNECIMENTO E INSTALAÇÃO. AF_12/2019</t>
  </si>
  <si>
    <t xml:space="preserve"> 11.2</t>
  </si>
  <si>
    <t>JANELA DE ALUMÍNIO DE CORRER COM 2 FOLHAS PARA VIDROS, COM VIDROS, BATENTE, ACABAMENTO COM ACETATO OU BRILHANTE E FERRAGENS. EXCLUSIVE ALIZAR E CONTRAMARCO. FORNECIMENTO E INSTALAÇÃO. AF_12/2019</t>
  </si>
  <si>
    <t xml:space="preserve"> 11.3</t>
  </si>
  <si>
    <t>JANELA DE ALUMÍNIO TIPO MAXIM-AR, COM VIDROS, BATENTE E FERRAGENS. EXCLUSIVE ALIZAR, ACABAMENTO E CONTRAMARCO. FORNECIMENTO E INSTALAÇÃO. AF_12/2019</t>
  </si>
  <si>
    <t xml:space="preserve"> 11.4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</si>
  <si>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</si>
  <si>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12</t>
  </si>
  <si>
    <t>PINTURAS</t>
  </si>
  <si>
    <t xml:space="preserve"> 12.1</t>
  </si>
  <si>
    <t>FUNDO SELADOR ACRÍLICO, APLICAÇÃO MANUAL EM PAREDE, UMA DEMÃO. AF_04/2023</t>
  </si>
  <si>
    <t xml:space="preserve"> 12.2</t>
  </si>
  <si>
    <t>PINTURA TINTA DE ACABAMENTO (PIGMENTADA) ESMALTE SINTÉTICO ACETINADO EM MADEIRA, 3 DEMÃOS. AF_01/2021</t>
  </si>
  <si>
    <t xml:space="preserve"> 12.3</t>
  </si>
  <si>
    <t>PINTURA LÁTEX ACRÍLICA PREMIUM, APLICAÇÃO MANUAL EM PAREDES, DUAS DEMÃOS. AF_04/2023</t>
  </si>
  <si>
    <t xml:space="preserve"> 13</t>
  </si>
  <si>
    <t>SERVIÇOS FINAIS</t>
  </si>
  <si>
    <t xml:space="preserve"> 13.1</t>
  </si>
  <si>
    <t>LIMPEZA DE PISO CERÂMICO OU PORCELANATO COM PANO ÚMIDO. AF_04/2019</t>
  </si>
  <si>
    <t>Total do BDI</t>
  </si>
  <si>
    <r>
      <rPr>
        <b/>
        <sz val="11"/>
        <color rgb="FF000000"/>
        <rFont val="Calibri"/>
      </rPr>
      <t xml:space="preserve">Bancos: </t>
    </r>
    <r>
      <rPr>
        <sz val="11"/>
        <color rgb="FF000000"/>
        <rFont val="Calibri"/>
      </rPr>
      <t>SINAPI: RS 9/2025</t>
    </r>
  </si>
  <si>
    <r>
      <t>Proprietário:</t>
    </r>
    <r>
      <rPr>
        <sz val="11"/>
        <color rgb="FF000000"/>
        <rFont val="Calibri"/>
        <family val="2"/>
      </rPr>
      <t xml:space="preserve"> Prefeitura de São José do Ouro / RS</t>
    </r>
  </si>
  <si>
    <r>
      <rPr>
        <b/>
        <sz val="11"/>
        <color rgb="FF000000"/>
        <rFont val="Calibri"/>
      </rPr>
      <t xml:space="preserve">Obra: </t>
    </r>
    <r>
      <rPr>
        <sz val="11"/>
        <color rgb="FF000000"/>
        <rFont val="Calibri"/>
      </rPr>
      <t>Ampliação de área e reforma da E.M.E.F. Antonio Manfron</t>
    </r>
  </si>
  <si>
    <r>
      <rPr>
        <b/>
        <sz val="11"/>
        <color rgb="FF000000"/>
        <rFont val="Calibri"/>
        <family val="2"/>
      </rPr>
      <t xml:space="preserve">Obra: </t>
    </r>
    <r>
      <rPr>
        <sz val="11"/>
        <color rgb="FF000000"/>
        <rFont val="Calibri"/>
        <family val="2"/>
      </rPr>
      <t>Reforma de quadra Escola Profª Maria Helena Morelo</t>
    </r>
  </si>
  <si>
    <t>Relatório BDI - Padrão TCU</t>
  </si>
  <si>
    <r>
      <rPr>
        <b/>
        <sz val="11"/>
        <color rgb="FF000000"/>
        <rFont val="Calibri"/>
        <family val="2"/>
      </rPr>
      <t>Bancos:</t>
    </r>
    <r>
      <rPr>
        <sz val="11"/>
        <color rgb="FF000000"/>
        <rFont val="Calibri"/>
        <family val="2"/>
      </rPr>
      <t xml:space="preserve">
SINAPI: RS 8/2025</t>
    </r>
  </si>
  <si>
    <t>Ordem</t>
  </si>
  <si>
    <t>Abreviação</t>
  </si>
  <si>
    <t>Grupo</t>
  </si>
  <si>
    <t>Valor</t>
  </si>
  <si>
    <t>AC</t>
  </si>
  <si>
    <t>Administração Central</t>
  </si>
  <si>
    <t>Custos indiretos</t>
  </si>
  <si>
    <t>DF</t>
  </si>
  <si>
    <t>Despesas Financeiras</t>
  </si>
  <si>
    <t>SG</t>
  </si>
  <si>
    <t>Seguros e Garantias</t>
  </si>
  <si>
    <t>R</t>
  </si>
  <si>
    <t>Risco</t>
  </si>
  <si>
    <t>Lucro</t>
  </si>
  <si>
    <t>Lucro/remuneração</t>
  </si>
  <si>
    <t>T1</t>
  </si>
  <si>
    <t>PIS</t>
  </si>
  <si>
    <t>Tributo federal</t>
  </si>
  <si>
    <t>T2</t>
  </si>
  <si>
    <t>CONFINS</t>
  </si>
  <si>
    <t>T3</t>
  </si>
  <si>
    <t>Contribuição Previdenciária (CPRB)</t>
  </si>
  <si>
    <t>T4</t>
  </si>
  <si>
    <t>Tributos estaduais</t>
  </si>
  <si>
    <t>Tributo estadual</t>
  </si>
  <si>
    <t>T5</t>
  </si>
  <si>
    <t>ISS</t>
  </si>
  <si>
    <t>Valor BDI:</t>
  </si>
  <si>
    <t>Alessanara Maioli</t>
  </si>
  <si>
    <t>Arquiteta e Urbanista</t>
  </si>
  <si>
    <t>Município de São José do Ouro</t>
  </si>
  <si>
    <t>CAU A45547-4</t>
  </si>
  <si>
    <t>CNPJ: 87.613.550/0001-64</t>
  </si>
  <si>
    <t>São José do Ouro – RS, dezembro de 2025</t>
  </si>
  <si>
    <t>BDI Padrão:</t>
  </si>
  <si>
    <t xml:space="preserve"> 9.3</t>
  </si>
  <si>
    <t xml:space="preserve"> 9.4</t>
  </si>
  <si>
    <t>12.4</t>
  </si>
  <si>
    <t>PINTURA DE TELHADO COM TINTA EMBORRACHADA, APLICAÇÃO MANUAL, 3 DEMÃOS, INCLUSO FUNDO PREPARADOR. AF_05/2021</t>
  </si>
  <si>
    <t>Unidade</t>
  </si>
  <si>
    <t>Quant.</t>
  </si>
  <si>
    <t>Custo Unit.</t>
  </si>
  <si>
    <t>Custo Total</t>
  </si>
  <si>
    <t>FITA CREPE ROLO DE 25 MM X 50 M</t>
  </si>
  <si>
    <t xml:space="preserve">SELADOR ACRILICO OPACO PREMIUM INTERIOR/EXTERIOR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</si>
  <si>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PINTOR COM ENCARGOS COMPLEMENTARES</t>
  </si>
  <si>
    <t>H</t>
  </si>
  <si>
    <t>SERVENTE COM ENCARGOS COMPLEMENTARES</t>
  </si>
  <si>
    <t xml:space="preserve">TINTA BORRACHA CLORADA, ACABAMENTO SEMIBRILHO, QUALQUER COR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</si>
  <si>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PRÓPRIA</t>
  </si>
  <si>
    <t>Composição	 Direta 1</t>
  </si>
  <si>
    <t>PRÓPRIO (BASE 102492) - PINTURA DE TELHADO COM TINTA EMBORRACHADA, APLICAÇÃO MANUAL, 3 DEMÃOS, INCLUSO FUNDO PREPARADOR. AF_05/2021</t>
  </si>
  <si>
    <t>CRONOGRAMA FISICO FINANCEIRO</t>
  </si>
  <si>
    <t>ITEM</t>
  </si>
  <si>
    <t>R$</t>
  </si>
  <si>
    <t>DESCRIÇÃO</t>
  </si>
  <si>
    <t>SERVICOS INICIAIS</t>
  </si>
  <si>
    <t>INST. ELETRICA</t>
  </si>
  <si>
    <t>INST.HIDROSSANITARIA</t>
  </si>
  <si>
    <t>LOUCAS E EQUIP.</t>
  </si>
  <si>
    <t>PINTURA</t>
  </si>
  <si>
    <t>SERV. FINAIS</t>
  </si>
  <si>
    <t>MÊS 1</t>
  </si>
  <si>
    <t>MÊS 2</t>
  </si>
  <si>
    <t>MÊS 3</t>
  </si>
  <si>
    <t>MÊS 4</t>
  </si>
  <si>
    <t>TOTAL</t>
  </si>
  <si>
    <t>TOTAL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</si>
</sst>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5" x14ac:knownFonts="1">
    <font>
      <sz val="11"/>
      <color rgb="FF000000"/>
      <name val="Calibri"/>
    </font>
    <font>
      <b/>
      <sz val="20"/>
      <color rgb="FF000000"/>
      <name val="Calibri"/>
    </font>
    <font>
      <sz val="12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20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</font>
    <font>
      <b/>
      <sz val="14"/>
      <color rgb="FF000000"/>
      <name val="Calibri"/>
      <family val="2"/>
    </font>
    <font>
      <b/>
      <sz val="13"/>
      <color rgb="FF000000"/>
      <name val="Calibri"/>
      <family val="2"/>
    </font>
    <font>
      <sz val="13"/>
      <color rgb="FF000000"/>
      <name val="Calibri"/>
      <family val="2"/>
    </font>
    <font>
      <b/>
      <sz val="17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08">
    <xf numFmtId="0" fontId="0" fillId="0" borderId="0" xfId="0"/>
    <xf numFmtId="0" fontId="0" fillId="2" borderId="0" xfId="0" applyFill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5" fillId="2" borderId="12" xfId="0" applyFont="1" applyFill="1" applyBorder="1" applyAlignment="1">
      <alignment vertical="center"/>
    </xf>
    <xf numFmtId="0" fontId="7" fillId="2" borderId="0" xfId="0" applyFont="1" applyFill="1" applyAlignment="1">
      <alignment horizontal="center"/>
    </xf>
    <xf numFmtId="0" fontId="0" fillId="2" borderId="15" xfId="0" applyFill="1" applyBorder="1"/>
    <xf numFmtId="0" fontId="0" fillId="2" borderId="16" xfId="0" applyFill="1" applyBorder="1"/>
    <xf numFmtId="0" fontId="0" fillId="3" borderId="17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7" xfId="0" applyBorder="1"/>
    <xf numFmtId="0" fontId="5" fillId="0" borderId="17" xfId="0" applyFont="1" applyBorder="1"/>
    <xf numFmtId="10" fontId="0" fillId="0" borderId="17" xfId="2" applyNumberFormat="1" applyFont="1" applyBorder="1"/>
    <xf numFmtId="0" fontId="8" fillId="4" borderId="17" xfId="0" applyFont="1" applyFill="1" applyBorder="1" applyAlignment="1">
      <alignment horizontal="center"/>
    </xf>
    <xf numFmtId="10" fontId="8" fillId="4" borderId="17" xfId="2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6" fillId="0" borderId="0" xfId="0" applyFont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 wrapText="1"/>
    </xf>
    <xf numFmtId="4" fontId="6" fillId="3" borderId="18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7" xfId="0" applyBorder="1" applyAlignment="1">
      <alignment vertical="center" wrapText="1"/>
    </xf>
    <xf numFmtId="44" fontId="0" fillId="0" borderId="17" xfId="1" applyFont="1" applyBorder="1" applyAlignment="1">
      <alignment vertical="center"/>
    </xf>
    <xf numFmtId="0" fontId="2" fillId="5" borderId="17" xfId="0" applyFont="1" applyFill="1" applyBorder="1" applyAlignment="1">
      <alignment vertical="center" wrapText="1"/>
    </xf>
    <xf numFmtId="44" fontId="2" fillId="5" borderId="17" xfId="1" applyFont="1" applyFill="1" applyBorder="1" applyAlignment="1">
      <alignment vertical="center"/>
    </xf>
    <xf numFmtId="0" fontId="2" fillId="6" borderId="17" xfId="0" applyFont="1" applyFill="1" applyBorder="1" applyAlignment="1">
      <alignment vertical="center" wrapText="1"/>
    </xf>
    <xf numFmtId="44" fontId="2" fillId="6" borderId="17" xfId="1" applyFont="1" applyFill="1" applyBorder="1" applyAlignment="1">
      <alignment vertical="center"/>
    </xf>
    <xf numFmtId="4" fontId="0" fillId="0" borderId="17" xfId="0" applyNumberFormat="1" applyBorder="1" applyAlignment="1">
      <alignment vertical="center"/>
    </xf>
    <xf numFmtId="10" fontId="0" fillId="2" borderId="0" xfId="2" applyNumberFormat="1" applyFont="1" applyFill="1" applyAlignment="1">
      <alignment horizontal="left" vertical="center"/>
    </xf>
    <xf numFmtId="44" fontId="11" fillId="7" borderId="17" xfId="1" applyFont="1" applyFill="1" applyBorder="1" applyAlignment="1">
      <alignment vertical="center"/>
    </xf>
    <xf numFmtId="44" fontId="11" fillId="4" borderId="17" xfId="1" applyFont="1" applyFill="1" applyBorder="1" applyAlignment="1">
      <alignment vertical="center"/>
    </xf>
    <xf numFmtId="0" fontId="5" fillId="0" borderId="17" xfId="0" applyFont="1" applyBorder="1" applyAlignment="1">
      <alignment vertical="center" wrapText="1"/>
    </xf>
    <xf numFmtId="0" fontId="6" fillId="2" borderId="0" xfId="0" applyFont="1" applyFill="1"/>
    <xf numFmtId="0" fontId="8" fillId="0" borderId="0" xfId="0" applyFont="1" applyAlignment="1">
      <alignment wrapText="1"/>
    </xf>
    <xf numFmtId="0" fontId="8" fillId="0" borderId="0" xfId="0" applyFont="1"/>
    <xf numFmtId="4" fontId="8" fillId="0" borderId="0" xfId="0" applyNumberFormat="1" applyFont="1"/>
    <xf numFmtId="4" fontId="8" fillId="0" borderId="0" xfId="0" applyNumberFormat="1" applyFont="1" applyAlignment="1">
      <alignment wrapText="1"/>
    </xf>
    <xf numFmtId="0" fontId="5" fillId="0" borderId="17" xfId="0" applyFont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6" fillId="2" borderId="10" xfId="0" applyFont="1" applyFill="1" applyBorder="1"/>
    <xf numFmtId="0" fontId="12" fillId="2" borderId="10" xfId="0" applyFont="1" applyFill="1" applyBorder="1"/>
    <xf numFmtId="0" fontId="13" fillId="2" borderId="10" xfId="0" applyFont="1" applyFill="1" applyBorder="1"/>
    <xf numFmtId="0" fontId="6" fillId="2" borderId="12" xfId="0" applyFont="1" applyFill="1" applyBorder="1" applyAlignment="1">
      <alignment vertical="center"/>
    </xf>
    <xf numFmtId="0" fontId="6" fillId="2" borderId="0" xfId="0" applyFont="1" applyFill="1" applyBorder="1"/>
    <xf numFmtId="0" fontId="12" fillId="2" borderId="0" xfId="0" applyFont="1" applyFill="1" applyBorder="1"/>
    <xf numFmtId="0" fontId="13" fillId="2" borderId="0" xfId="0" applyFont="1" applyFill="1" applyBorder="1"/>
    <xf numFmtId="0" fontId="0" fillId="2" borderId="0" xfId="0" applyFill="1" applyBorder="1"/>
    <xf numFmtId="0" fontId="0" fillId="2" borderId="0" xfId="0" applyFill="1" applyBorder="1" applyAlignment="1">
      <alignment vertical="center"/>
    </xf>
    <xf numFmtId="10" fontId="0" fillId="2" borderId="0" xfId="2" applyNumberFormat="1" applyFont="1" applyFill="1" applyBorder="1" applyAlignment="1">
      <alignment horizontal="left" vertical="center"/>
    </xf>
    <xf numFmtId="0" fontId="6" fillId="2" borderId="14" xfId="0" applyFont="1" applyFill="1" applyBorder="1"/>
    <xf numFmtId="0" fontId="6" fillId="2" borderId="15" xfId="0" applyFont="1" applyFill="1" applyBorder="1"/>
    <xf numFmtId="0" fontId="12" fillId="2" borderId="15" xfId="0" applyFont="1" applyFill="1" applyBorder="1"/>
    <xf numFmtId="0" fontId="13" fillId="2" borderId="15" xfId="0" applyFont="1" applyFill="1" applyBorder="1"/>
    <xf numFmtId="4" fontId="8" fillId="4" borderId="22" xfId="0" applyNumberFormat="1" applyFont="1" applyFill="1" applyBorder="1" applyAlignment="1">
      <alignment wrapText="1"/>
    </xf>
    <xf numFmtId="0" fontId="0" fillId="3" borderId="17" xfId="0" applyFill="1" applyBorder="1"/>
    <xf numFmtId="0" fontId="0" fillId="0" borderId="17" xfId="0" applyBorder="1" applyAlignment="1">
      <alignment wrapText="1"/>
    </xf>
    <xf numFmtId="0" fontId="0" fillId="3" borderId="17" xfId="0" applyFill="1" applyBorder="1" applyAlignment="1">
      <alignment horizontal="center"/>
    </xf>
    <xf numFmtId="0" fontId="8" fillId="3" borderId="17" xfId="0" applyFont="1" applyFill="1" applyBorder="1" applyAlignment="1">
      <alignment horizontal="center" vertical="center"/>
    </xf>
    <xf numFmtId="44" fontId="8" fillId="4" borderId="23" xfId="1" applyFont="1" applyFill="1" applyBorder="1"/>
    <xf numFmtId="4" fontId="0" fillId="0" borderId="17" xfId="0" applyNumberFormat="1" applyBorder="1" applyAlignment="1">
      <alignment horizontal="center"/>
    </xf>
    <xf numFmtId="4" fontId="0" fillId="0" borderId="17" xfId="0" applyNumberFormat="1" applyBorder="1" applyAlignment="1">
      <alignment horizontal="center" wrapText="1"/>
    </xf>
    <xf numFmtId="44" fontId="0" fillId="0" borderId="17" xfId="1" applyFont="1" applyBorder="1" applyAlignment="1">
      <alignment horizontal="center" wrapText="1"/>
    </xf>
    <xf numFmtId="44" fontId="0" fillId="0" borderId="17" xfId="1" applyFont="1" applyBorder="1" applyAlignment="1">
      <alignment horizontal="center"/>
    </xf>
    <xf numFmtId="44" fontId="0" fillId="0" borderId="27" xfId="1" applyFont="1" applyBorder="1" applyAlignment="1">
      <alignment horizontal="center" wrapText="1"/>
    </xf>
    <xf numFmtId="44" fontId="0" fillId="0" borderId="27" xfId="1" applyFont="1" applyBorder="1" applyAlignment="1">
      <alignment horizontal="center"/>
    </xf>
    <xf numFmtId="0" fontId="0" fillId="0" borderId="17" xfId="0" applyFill="1" applyBorder="1"/>
    <xf numFmtId="2" fontId="0" fillId="0" borderId="17" xfId="0" applyNumberFormat="1" applyBorder="1"/>
    <xf numFmtId="4" fontId="11" fillId="4" borderId="17" xfId="0" applyNumberFormat="1" applyFont="1" applyFill="1" applyBorder="1" applyAlignment="1">
      <alignment horizontal="left" vertical="center"/>
    </xf>
    <xf numFmtId="0" fontId="2" fillId="5" borderId="17" xfId="0" applyFont="1" applyFill="1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" fontId="11" fillId="7" borderId="17" xfId="0" applyNumberFormat="1" applyFont="1" applyFill="1" applyBorder="1" applyAlignment="1">
      <alignment horizontal="left" vertical="center"/>
    </xf>
    <xf numFmtId="0" fontId="2" fillId="5" borderId="17" xfId="0" applyFont="1" applyFill="1" applyBorder="1" applyAlignment="1">
      <alignment vertical="center" wrapText="1"/>
    </xf>
    <xf numFmtId="4" fontId="2" fillId="5" borderId="17" xfId="0" applyNumberFormat="1" applyFont="1" applyFill="1" applyBorder="1" applyAlignment="1">
      <alignment vertical="center" wrapText="1"/>
    </xf>
    <xf numFmtId="0" fontId="2" fillId="6" borderId="17" xfId="0" applyFont="1" applyFill="1" applyBorder="1" applyAlignment="1">
      <alignment horizontal="left" vertical="center"/>
    </xf>
    <xf numFmtId="0" fontId="2" fillId="6" borderId="17" xfId="0" applyFont="1" applyFill="1" applyBorder="1" applyAlignment="1">
      <alignment vertical="center" wrapText="1"/>
    </xf>
    <xf numFmtId="4" fontId="2" fillId="6" borderId="17" xfId="0" applyNumberFormat="1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0" borderId="17" xfId="0" applyBorder="1" applyAlignment="1">
      <alignment horizontal="center"/>
    </xf>
    <xf numFmtId="0" fontId="0" fillId="2" borderId="12" xfId="0" applyFill="1" applyBorder="1" applyAlignment="1">
      <alignment vertical="center" wrapText="1"/>
    </xf>
    <xf numFmtId="0" fontId="0" fillId="2" borderId="0" xfId="0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left" vertical="center"/>
    </xf>
    <xf numFmtId="0" fontId="0" fillId="2" borderId="15" xfId="0" applyFill="1" applyBorder="1" applyAlignment="1">
      <alignment horizontal="left" vertical="center"/>
    </xf>
    <xf numFmtId="2" fontId="0" fillId="0" borderId="17" xfId="0" applyNumberFormat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257175</xdr:colOff>
      <xdr:row>1</xdr:row>
      <xdr:rowOff>47625</xdr:rowOff>
    </xdr:from>
    <xdr:to>
      <xdr:col>10</xdr:col>
      <xdr:colOff>171608</xdr:colOff>
      <xdr:row>8</xdr:row>
      <xdr:rowOff>125360</xdr:rowOff>
    </xdr:to>
    <xdr:pic>
      <xdr:nvPicPr>
        <xdr:cNvPr id="3" name="Imagem 2" descr="Brasão">
          <a:extLst>
            <a:ext uri="{FF2B5EF4-FFF2-40B4-BE49-F238E27FC236}">
              <a16:creationId xmlns:a16="http://schemas.microsoft.com/office/drawing/2014/main" id="{D024C771-A2D6-4001-91BE-AF67F6A86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858750" y="104775"/>
          <a:ext cx="1095533" cy="1468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850900</xdr:colOff>
      <xdr:row>1</xdr:row>
      <xdr:rowOff>12701</xdr:rowOff>
    </xdr:from>
    <xdr:to>
      <xdr:col>8</xdr:col>
      <xdr:colOff>454183</xdr:colOff>
      <xdr:row>6</xdr:row>
      <xdr:rowOff>165101</xdr:rowOff>
    </xdr:to>
    <xdr:pic>
      <xdr:nvPicPr>
        <xdr:cNvPr id="4" name="Imagem 3" descr="Brasão">
          <a:extLst>
            <a:ext uri="{FF2B5EF4-FFF2-40B4-BE49-F238E27FC236}">
              <a16:creationId xmlns:a16="http://schemas.microsoft.com/office/drawing/2014/main" id="{B5B1A01B-B09A-455D-B6BD-CE82FDF1D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29900" y="76201"/>
          <a:ext cx="1152683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754380</xdr:colOff>
      <xdr:row>1</xdr:row>
      <xdr:rowOff>91441</xdr:rowOff>
    </xdr:from>
    <xdr:ext cx="975360" cy="1268302"/>
    <xdr:pic>
      <xdr:nvPicPr>
        <xdr:cNvPr id="2" name="Imagem 1" descr="Brasão">
          <a:extLst>
            <a:ext uri="{FF2B5EF4-FFF2-40B4-BE49-F238E27FC236}">
              <a16:creationId xmlns:a16="http://schemas.microsoft.com/office/drawing/2014/main" id="{013D9637-9E21-4AF6-812E-9746E2359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73980" y="291466"/>
          <a:ext cx="975360" cy="1268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68580</xdr:colOff>
      <xdr:row>23</xdr:row>
      <xdr:rowOff>68580</xdr:rowOff>
    </xdr:from>
    <xdr:ext cx="5903326" cy="2309076"/>
    <xdr:pic>
      <xdr:nvPicPr>
        <xdr:cNvPr id="3" name="Imagem 2">
          <a:extLst>
            <a:ext uri="{FF2B5EF4-FFF2-40B4-BE49-F238E27FC236}">
              <a16:creationId xmlns:a16="http://schemas.microsoft.com/office/drawing/2014/main" id="{E413E711-F744-4FF2-A180-8D5B7E46B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" y="4802505"/>
          <a:ext cx="5903326" cy="230907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8"/>
  <sheetViews>
    <sheetView zoomScale="87" zoomScaleNormal="87" workbookViewId="0">
      <pane ySplit="11" topLeftCell="A147" activePane="bottomLeft" state="frozen"/>
      <selection pane="bottomLeft" activeCell="D152" sqref="D152:K161"/>
    </sheetView>
  </sheetViews>
  <sheetFormatPr defaultColWidth="9.140625" defaultRowHeight="15" x14ac:dyDescent="0.25"/>
  <cols>
    <col min="1" max="1" width="6" style="18" customWidth="1"/>
    <col min="2" max="2" width="11.7109375" style="18" bestFit="1" customWidth="1"/>
    <col min="3" max="3" width="10.85546875" style="18" bestFit="1" customWidth="1"/>
    <col min="4" max="4" width="10" style="18" customWidth="1"/>
    <col min="5" max="5" width="80" style="18" customWidth="1"/>
    <col min="6" max="6" width="8.7109375" style="18" bestFit="1" customWidth="1"/>
    <col min="7" max="7" width="9.42578125" style="18" bestFit="1" customWidth="1"/>
    <col min="8" max="8" width="13.28515625" style="18" customWidth="1"/>
    <col min="9" max="9" width="18.28515625" style="18" bestFit="1" customWidth="1"/>
    <col min="10" max="10" width="17.7109375" style="18" bestFit="1" customWidth="1"/>
    <col min="11" max="11" width="19.7109375" style="18" bestFit="1" customWidth="1"/>
    <col min="12" max="16384" width="9.140625" style="18"/>
  </cols>
  <sheetData>
    <row r="1" spans="1:11" ht="5.0999999999999996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/>
      <c r="B2" s="22"/>
      <c r="C2" s="22"/>
      <c r="D2" s="22"/>
      <c r="E2" s="22"/>
      <c r="F2" s="22"/>
      <c r="G2" s="22"/>
      <c r="H2" s="22"/>
      <c r="I2" s="22"/>
      <c r="J2" s="22"/>
      <c r="K2" s="23"/>
    </row>
    <row r="3" spans="1:11" x14ac:dyDescent="0.25">
      <c r="A3" s="24" t="s">
        <v>262</v>
      </c>
      <c r="B3" s="20"/>
      <c r="C3" s="20"/>
      <c r="D3" s="20"/>
      <c r="E3" s="20"/>
      <c r="F3" s="20"/>
      <c r="G3" s="20"/>
      <c r="H3" s="20"/>
      <c r="I3" s="20"/>
      <c r="J3" s="20"/>
      <c r="K3" s="25"/>
    </row>
    <row r="4" spans="1:11" x14ac:dyDescent="0.25">
      <c r="A4" s="26" t="s">
        <v>261</v>
      </c>
      <c r="B4" s="20"/>
      <c r="C4" s="20"/>
      <c r="D4" s="20"/>
      <c r="E4" s="20"/>
      <c r="F4" s="20"/>
      <c r="G4" s="20"/>
      <c r="H4" s="20"/>
      <c r="I4" s="20"/>
      <c r="J4" s="20"/>
      <c r="K4" s="25"/>
    </row>
    <row r="5" spans="1:11" ht="20.100000000000001" customHeight="1" x14ac:dyDescent="0.25">
      <c r="A5" s="27"/>
      <c r="B5" s="20"/>
      <c r="C5" s="20"/>
      <c r="D5" s="20"/>
      <c r="E5" s="28" t="s">
        <v>0</v>
      </c>
      <c r="F5" s="20"/>
      <c r="G5" s="20"/>
      <c r="H5" s="20"/>
      <c r="I5" s="20"/>
      <c r="J5" s="20"/>
      <c r="K5" s="25"/>
    </row>
    <row r="6" spans="1:11" x14ac:dyDescent="0.25">
      <c r="A6" s="26" t="s">
        <v>300</v>
      </c>
      <c r="B6" s="20"/>
      <c r="C6" s="46">
        <v>0.24</v>
      </c>
      <c r="D6" s="20"/>
      <c r="E6" s="20"/>
      <c r="F6" s="20"/>
      <c r="G6" s="20"/>
      <c r="H6" s="20"/>
      <c r="I6" s="20"/>
      <c r="J6" s="20"/>
      <c r="K6" s="25"/>
    </row>
    <row r="7" spans="1:11" x14ac:dyDescent="0.25">
      <c r="A7" s="96" t="s">
        <v>260</v>
      </c>
      <c r="B7" s="97"/>
      <c r="C7" s="20"/>
      <c r="D7" s="20"/>
      <c r="E7" s="20"/>
      <c r="F7" s="20"/>
      <c r="G7" s="20"/>
      <c r="H7" s="20"/>
      <c r="I7" s="20"/>
      <c r="J7" s="20"/>
      <c r="K7" s="25"/>
    </row>
    <row r="8" spans="1:11" x14ac:dyDescent="0.25">
      <c r="A8" s="27"/>
      <c r="B8" s="20"/>
      <c r="C8" s="20"/>
      <c r="D8" s="20"/>
      <c r="E8" s="20"/>
      <c r="F8" s="20"/>
      <c r="G8" s="20"/>
      <c r="H8" s="20"/>
      <c r="I8" s="20"/>
      <c r="J8" s="20"/>
      <c r="K8" s="25"/>
    </row>
    <row r="9" spans="1:11" x14ac:dyDescent="0.25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spans="1:11" ht="5.0999999999999996" customHeigh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s="34" customFormat="1" ht="20.100000000000001" customHeight="1" x14ac:dyDescent="0.25">
      <c r="A11" s="35" t="s">
        <v>1</v>
      </c>
      <c r="B11" s="35" t="s">
        <v>2</v>
      </c>
      <c r="C11" s="35" t="s">
        <v>3</v>
      </c>
      <c r="D11" s="35" t="s">
        <v>4</v>
      </c>
      <c r="E11" s="36" t="s">
        <v>5</v>
      </c>
      <c r="F11" s="35" t="s">
        <v>6</v>
      </c>
      <c r="G11" s="35" t="s">
        <v>7</v>
      </c>
      <c r="H11" s="37" t="s">
        <v>8</v>
      </c>
      <c r="I11" s="37" t="s">
        <v>9</v>
      </c>
      <c r="J11" s="37" t="s">
        <v>10</v>
      </c>
      <c r="K11" s="37" t="s">
        <v>11</v>
      </c>
    </row>
    <row r="12" spans="1:11" ht="15.75" x14ac:dyDescent="0.25">
      <c r="A12" s="86" t="s">
        <v>12</v>
      </c>
      <c r="B12" s="86"/>
      <c r="C12" s="86"/>
      <c r="D12" s="86"/>
      <c r="E12" s="41" t="s">
        <v>13</v>
      </c>
      <c r="F12" s="91"/>
      <c r="G12" s="91"/>
      <c r="H12" s="92"/>
      <c r="I12" s="92"/>
      <c r="J12" s="92"/>
      <c r="K12" s="42">
        <f>SUM(K13:K15)</f>
        <v>11214.541772</v>
      </c>
    </row>
    <row r="13" spans="1:11" ht="30" x14ac:dyDescent="0.25">
      <c r="A13" s="38" t="s">
        <v>14</v>
      </c>
      <c r="B13" s="38" t="s">
        <v>15</v>
      </c>
      <c r="C13" s="38" t="s">
        <v>16</v>
      </c>
      <c r="D13" s="38">
        <v>105009</v>
      </c>
      <c r="E13" s="39" t="s">
        <v>17</v>
      </c>
      <c r="F13" s="38" t="s">
        <v>18</v>
      </c>
      <c r="G13" s="38">
        <v>47.22</v>
      </c>
      <c r="H13" s="40">
        <v>79.849999999999994</v>
      </c>
      <c r="I13" s="40">
        <f>H13*(1+$C$6)</f>
        <v>99.013999999999996</v>
      </c>
      <c r="J13" s="40">
        <f>H13*G13</f>
        <v>3770.5169999999998</v>
      </c>
      <c r="K13" s="40">
        <f>I13*G13</f>
        <v>4675.4410799999996</v>
      </c>
    </row>
    <row r="14" spans="1:11" ht="30" x14ac:dyDescent="0.25">
      <c r="A14" s="38" t="s">
        <v>19</v>
      </c>
      <c r="B14" s="38" t="s">
        <v>15</v>
      </c>
      <c r="C14" s="38" t="s">
        <v>16</v>
      </c>
      <c r="D14" s="38">
        <v>97624</v>
      </c>
      <c r="E14" s="39" t="s">
        <v>20</v>
      </c>
      <c r="F14" s="38" t="s">
        <v>21</v>
      </c>
      <c r="G14" s="38">
        <v>5.86</v>
      </c>
      <c r="H14" s="40">
        <v>119.9</v>
      </c>
      <c r="I14" s="40">
        <f t="shared" ref="I14" si="0">H14*(1+$C$6)</f>
        <v>148.67600000000002</v>
      </c>
      <c r="J14" s="40">
        <f t="shared" ref="J14:J15" si="1">H14*G14</f>
        <v>702.61400000000003</v>
      </c>
      <c r="K14" s="40">
        <f t="shared" ref="K14:K15" si="2">I14*G14</f>
        <v>871.2413600000001</v>
      </c>
    </row>
    <row r="15" spans="1:11" ht="60" x14ac:dyDescent="0.25">
      <c r="A15" s="38" t="s">
        <v>22</v>
      </c>
      <c r="B15" s="38" t="s">
        <v>15</v>
      </c>
      <c r="C15" s="38" t="s">
        <v>16</v>
      </c>
      <c r="D15" s="38">
        <v>101206</v>
      </c>
      <c r="E15" s="39" t="s">
        <v>23</v>
      </c>
      <c r="F15" s="38" t="s">
        <v>21</v>
      </c>
      <c r="G15" s="38">
        <v>332.91</v>
      </c>
      <c r="H15" s="40">
        <v>13.73</v>
      </c>
      <c r="I15" s="40">
        <f>H15*(1+$C$6)</f>
        <v>17.025200000000002</v>
      </c>
      <c r="J15" s="40">
        <f t="shared" si="1"/>
        <v>4570.8543000000009</v>
      </c>
      <c r="K15" s="40">
        <f t="shared" si="2"/>
        <v>5667.8593320000009</v>
      </c>
    </row>
    <row r="16" spans="1:11" ht="12" customHeight="1" x14ac:dyDescent="0.25">
      <c r="A16" s="87"/>
      <c r="B16" s="88"/>
      <c r="C16" s="88"/>
      <c r="D16" s="88"/>
      <c r="E16" s="88"/>
      <c r="F16" s="88"/>
      <c r="G16" s="88"/>
      <c r="H16" s="88"/>
      <c r="I16" s="88"/>
      <c r="J16" s="88"/>
      <c r="K16" s="89"/>
    </row>
    <row r="17" spans="1:11" ht="15.75" x14ac:dyDescent="0.25">
      <c r="A17" s="86" t="s">
        <v>24</v>
      </c>
      <c r="B17" s="86"/>
      <c r="C17" s="86"/>
      <c r="D17" s="86"/>
      <c r="E17" s="41" t="s">
        <v>25</v>
      </c>
      <c r="F17" s="91"/>
      <c r="G17" s="91"/>
      <c r="H17" s="92"/>
      <c r="I17" s="92"/>
      <c r="J17" s="92"/>
      <c r="K17" s="42">
        <f>K18+K24+K31+K34</f>
        <v>35845.181803200001</v>
      </c>
    </row>
    <row r="18" spans="1:11" ht="15.75" x14ac:dyDescent="0.25">
      <c r="A18" s="93" t="s">
        <v>26</v>
      </c>
      <c r="B18" s="93"/>
      <c r="C18" s="93"/>
      <c r="D18" s="93"/>
      <c r="E18" s="43" t="s">
        <v>27</v>
      </c>
      <c r="F18" s="94"/>
      <c r="G18" s="94"/>
      <c r="H18" s="95"/>
      <c r="I18" s="95"/>
      <c r="J18" s="95"/>
      <c r="K18" s="44">
        <f>SUM(K19:K23)</f>
        <v>6027.079123200001</v>
      </c>
    </row>
    <row r="19" spans="1:11" ht="30" x14ac:dyDescent="0.25">
      <c r="A19" s="38" t="s">
        <v>28</v>
      </c>
      <c r="B19" s="38" t="s">
        <v>15</v>
      </c>
      <c r="C19" s="38" t="s">
        <v>16</v>
      </c>
      <c r="D19" s="38">
        <v>96523</v>
      </c>
      <c r="E19" s="39" t="s">
        <v>29</v>
      </c>
      <c r="F19" s="38" t="s">
        <v>21</v>
      </c>
      <c r="G19" s="38">
        <v>3.1360000000000001</v>
      </c>
      <c r="H19" s="40">
        <v>104.38</v>
      </c>
      <c r="I19" s="40">
        <f>H19*(1+$C$6)</f>
        <v>129.43119999999999</v>
      </c>
      <c r="J19" s="40">
        <f>H19*G19</f>
        <v>327.33568000000002</v>
      </c>
      <c r="K19" s="40">
        <f>I19*G19</f>
        <v>405.89624319999996</v>
      </c>
    </row>
    <row r="20" spans="1:11" ht="30" x14ac:dyDescent="0.25">
      <c r="A20" s="38" t="s">
        <v>28</v>
      </c>
      <c r="B20" s="38" t="s">
        <v>15</v>
      </c>
      <c r="C20" s="38" t="s">
        <v>16</v>
      </c>
      <c r="D20" s="38">
        <v>96532</v>
      </c>
      <c r="E20" s="39" t="s">
        <v>30</v>
      </c>
      <c r="F20" s="38" t="s">
        <v>31</v>
      </c>
      <c r="G20" s="38">
        <v>12.8</v>
      </c>
      <c r="H20" s="40">
        <v>181.69</v>
      </c>
      <c r="I20" s="40">
        <f t="shared" ref="I20:I23" si="3">H20*(1+$C$6)</f>
        <v>225.29560000000001</v>
      </c>
      <c r="J20" s="40">
        <f t="shared" ref="J20:J23" si="4">H20*G20</f>
        <v>2325.6320000000001</v>
      </c>
      <c r="K20" s="40">
        <f t="shared" ref="K20:K23" si="5">I20*G20</f>
        <v>2883.7836800000005</v>
      </c>
    </row>
    <row r="21" spans="1:11" x14ac:dyDescent="0.25">
      <c r="A21" s="38" t="s">
        <v>32</v>
      </c>
      <c r="B21" s="38" t="s">
        <v>15</v>
      </c>
      <c r="C21" s="38" t="s">
        <v>16</v>
      </c>
      <c r="D21" s="38">
        <v>96545</v>
      </c>
      <c r="E21" s="39" t="s">
        <v>33</v>
      </c>
      <c r="F21" s="38" t="s">
        <v>34</v>
      </c>
      <c r="G21" s="38">
        <v>35.08</v>
      </c>
      <c r="H21" s="40">
        <v>16.78</v>
      </c>
      <c r="I21" s="40">
        <f t="shared" si="3"/>
        <v>20.807200000000002</v>
      </c>
      <c r="J21" s="40">
        <f t="shared" si="4"/>
        <v>588.64240000000007</v>
      </c>
      <c r="K21" s="40">
        <f t="shared" si="5"/>
        <v>729.91657600000008</v>
      </c>
    </row>
    <row r="22" spans="1:11" ht="30" x14ac:dyDescent="0.25">
      <c r="A22" s="38" t="s">
        <v>35</v>
      </c>
      <c r="B22" s="38" t="s">
        <v>15</v>
      </c>
      <c r="C22" s="38" t="s">
        <v>16</v>
      </c>
      <c r="D22" s="38">
        <v>96556</v>
      </c>
      <c r="E22" s="39" t="s">
        <v>36</v>
      </c>
      <c r="F22" s="38" t="s">
        <v>21</v>
      </c>
      <c r="G22" s="38">
        <v>1.6</v>
      </c>
      <c r="H22" s="40">
        <v>981.96</v>
      </c>
      <c r="I22" s="40">
        <f t="shared" si="3"/>
        <v>1217.6304</v>
      </c>
      <c r="J22" s="40">
        <f t="shared" si="4"/>
        <v>1571.1360000000002</v>
      </c>
      <c r="K22" s="40">
        <f t="shared" si="5"/>
        <v>1948.2086400000001</v>
      </c>
    </row>
    <row r="23" spans="1:11" ht="30" x14ac:dyDescent="0.25">
      <c r="A23" s="38" t="s">
        <v>37</v>
      </c>
      <c r="B23" s="38" t="s">
        <v>15</v>
      </c>
      <c r="C23" s="38" t="s">
        <v>16</v>
      </c>
      <c r="D23" s="38">
        <v>93382</v>
      </c>
      <c r="E23" s="39" t="s">
        <v>38</v>
      </c>
      <c r="F23" s="38" t="s">
        <v>21</v>
      </c>
      <c r="G23" s="38">
        <v>1.54</v>
      </c>
      <c r="H23" s="40">
        <v>31.04</v>
      </c>
      <c r="I23" s="40">
        <f t="shared" si="3"/>
        <v>38.489599999999996</v>
      </c>
      <c r="J23" s="40">
        <f t="shared" si="4"/>
        <v>47.801600000000001</v>
      </c>
      <c r="K23" s="40">
        <f t="shared" si="5"/>
        <v>59.273983999999992</v>
      </c>
    </row>
    <row r="24" spans="1:11" ht="15.75" x14ac:dyDescent="0.25">
      <c r="A24" s="93" t="s">
        <v>39</v>
      </c>
      <c r="B24" s="93"/>
      <c r="C24" s="93"/>
      <c r="D24" s="93"/>
      <c r="E24" s="43" t="s">
        <v>40</v>
      </c>
      <c r="F24" s="94"/>
      <c r="G24" s="94"/>
      <c r="H24" s="95"/>
      <c r="I24" s="95"/>
      <c r="J24" s="95"/>
      <c r="K24" s="44">
        <f>SUM(K25:K30)</f>
        <v>17405.313692</v>
      </c>
    </row>
    <row r="25" spans="1:11" ht="30" x14ac:dyDescent="0.25">
      <c r="A25" s="38" t="s">
        <v>41</v>
      </c>
      <c r="B25" s="38" t="s">
        <v>15</v>
      </c>
      <c r="C25" s="38" t="s">
        <v>16</v>
      </c>
      <c r="D25" s="38">
        <v>96527</v>
      </c>
      <c r="E25" s="39" t="s">
        <v>42</v>
      </c>
      <c r="F25" s="38" t="s">
        <v>21</v>
      </c>
      <c r="G25" s="38">
        <v>9.6999999999999993</v>
      </c>
      <c r="H25" s="45">
        <v>114.94</v>
      </c>
      <c r="I25" s="40">
        <f>H25*(1+$C$6)</f>
        <v>142.5256</v>
      </c>
      <c r="J25" s="40">
        <f>H25*G25</f>
        <v>1114.9179999999999</v>
      </c>
      <c r="K25" s="40">
        <f>I25*G25</f>
        <v>1382.4983199999999</v>
      </c>
    </row>
    <row r="26" spans="1:11" ht="30" x14ac:dyDescent="0.25">
      <c r="A26" s="38" t="s">
        <v>43</v>
      </c>
      <c r="B26" s="38" t="s">
        <v>15</v>
      </c>
      <c r="C26" s="38" t="s">
        <v>16</v>
      </c>
      <c r="D26" s="38">
        <v>96533</v>
      </c>
      <c r="E26" s="39" t="s">
        <v>44</v>
      </c>
      <c r="F26" s="38" t="s">
        <v>31</v>
      </c>
      <c r="G26" s="38">
        <v>55.4</v>
      </c>
      <c r="H26" s="45">
        <v>90.92</v>
      </c>
      <c r="I26" s="40">
        <f t="shared" ref="I26:I30" si="6">H26*(1+$C$6)</f>
        <v>112.74080000000001</v>
      </c>
      <c r="J26" s="40">
        <f t="shared" ref="J26:J30" si="7">H26*G26</f>
        <v>5036.9679999999998</v>
      </c>
      <c r="K26" s="40">
        <f t="shared" ref="K26:K30" si="8">I26*G26</f>
        <v>6245.8403200000002</v>
      </c>
    </row>
    <row r="27" spans="1:11" ht="30" x14ac:dyDescent="0.25">
      <c r="A27" s="38" t="s">
        <v>45</v>
      </c>
      <c r="B27" s="38" t="s">
        <v>15</v>
      </c>
      <c r="C27" s="38" t="s">
        <v>16</v>
      </c>
      <c r="D27" s="38">
        <v>96555</v>
      </c>
      <c r="E27" s="39" t="s">
        <v>46</v>
      </c>
      <c r="F27" s="38" t="s">
        <v>21</v>
      </c>
      <c r="G27" s="38">
        <v>4.16</v>
      </c>
      <c r="H27" s="45">
        <v>817.22</v>
      </c>
      <c r="I27" s="40">
        <f t="shared" si="6"/>
        <v>1013.3528</v>
      </c>
      <c r="J27" s="40">
        <f t="shared" si="7"/>
        <v>3399.6352000000002</v>
      </c>
      <c r="K27" s="40">
        <f t="shared" si="8"/>
        <v>4215.5476479999998</v>
      </c>
    </row>
    <row r="28" spans="1:11" ht="30" x14ac:dyDescent="0.25">
      <c r="A28" s="38" t="s">
        <v>47</v>
      </c>
      <c r="B28" s="38" t="s">
        <v>15</v>
      </c>
      <c r="C28" s="38" t="s">
        <v>16</v>
      </c>
      <c r="D28" s="38">
        <v>104916</v>
      </c>
      <c r="E28" s="39" t="s">
        <v>48</v>
      </c>
      <c r="F28" s="38" t="s">
        <v>34</v>
      </c>
      <c r="G28" s="38">
        <v>73.95</v>
      </c>
      <c r="H28" s="45">
        <v>17.489999999999998</v>
      </c>
      <c r="I28" s="40">
        <f t="shared" si="6"/>
        <v>21.687599999999996</v>
      </c>
      <c r="J28" s="40">
        <f t="shared" si="7"/>
        <v>1293.3854999999999</v>
      </c>
      <c r="K28" s="40">
        <f t="shared" si="8"/>
        <v>1603.7980199999997</v>
      </c>
    </row>
    <row r="29" spans="1:11" ht="30" x14ac:dyDescent="0.25">
      <c r="A29" s="38" t="s">
        <v>49</v>
      </c>
      <c r="B29" s="38" t="s">
        <v>15</v>
      </c>
      <c r="C29" s="38" t="s">
        <v>16</v>
      </c>
      <c r="D29" s="38">
        <v>104919</v>
      </c>
      <c r="E29" s="39" t="s">
        <v>50</v>
      </c>
      <c r="F29" s="38" t="s">
        <v>34</v>
      </c>
      <c r="G29" s="38">
        <v>227.9</v>
      </c>
      <c r="H29" s="45">
        <v>13.25</v>
      </c>
      <c r="I29" s="40">
        <f t="shared" si="6"/>
        <v>16.43</v>
      </c>
      <c r="J29" s="40">
        <f t="shared" si="7"/>
        <v>3019.6750000000002</v>
      </c>
      <c r="K29" s="40">
        <f t="shared" si="8"/>
        <v>3744.3969999999999</v>
      </c>
    </row>
    <row r="30" spans="1:11" ht="30" x14ac:dyDescent="0.25">
      <c r="A30" s="38" t="s">
        <v>51</v>
      </c>
      <c r="B30" s="38" t="s">
        <v>15</v>
      </c>
      <c r="C30" s="38" t="s">
        <v>16</v>
      </c>
      <c r="D30" s="38">
        <v>93382</v>
      </c>
      <c r="E30" s="39" t="s">
        <v>38</v>
      </c>
      <c r="F30" s="38" t="s">
        <v>21</v>
      </c>
      <c r="G30" s="38">
        <v>5.54</v>
      </c>
      <c r="H30" s="45">
        <v>31.04</v>
      </c>
      <c r="I30" s="40">
        <f t="shared" si="6"/>
        <v>38.489599999999996</v>
      </c>
      <c r="J30" s="40">
        <f t="shared" si="7"/>
        <v>171.9616</v>
      </c>
      <c r="K30" s="40">
        <f t="shared" si="8"/>
        <v>213.23238399999997</v>
      </c>
    </row>
    <row r="31" spans="1:11" ht="15.75" x14ac:dyDescent="0.25">
      <c r="A31" s="93" t="s">
        <v>52</v>
      </c>
      <c r="B31" s="93"/>
      <c r="C31" s="93"/>
      <c r="D31" s="93"/>
      <c r="E31" s="43" t="s">
        <v>53</v>
      </c>
      <c r="F31" s="94"/>
      <c r="G31" s="94"/>
      <c r="H31" s="95"/>
      <c r="I31" s="95"/>
      <c r="J31" s="95"/>
      <c r="K31" s="44">
        <f>SUM(K32:K33)</f>
        <v>7262.7520439999989</v>
      </c>
    </row>
    <row r="32" spans="1:11" ht="30" x14ac:dyDescent="0.25">
      <c r="A32" s="38" t="s">
        <v>54</v>
      </c>
      <c r="B32" s="38" t="s">
        <v>15</v>
      </c>
      <c r="C32" s="38" t="s">
        <v>16</v>
      </c>
      <c r="D32" s="38">
        <v>102487</v>
      </c>
      <c r="E32" s="39" t="s">
        <v>55</v>
      </c>
      <c r="F32" s="38" t="s">
        <v>21</v>
      </c>
      <c r="G32" s="38">
        <v>4.0199999999999996</v>
      </c>
      <c r="H32" s="45">
        <v>646.07000000000005</v>
      </c>
      <c r="I32" s="40">
        <f>H32*(1+$C$6)</f>
        <v>801.1268</v>
      </c>
      <c r="J32" s="40">
        <f>H32*G32</f>
        <v>2597.2013999999999</v>
      </c>
      <c r="K32" s="40">
        <f>I32*G32</f>
        <v>3220.5297359999995</v>
      </c>
    </row>
    <row r="33" spans="1:11" x14ac:dyDescent="0.25">
      <c r="A33" s="38" t="s">
        <v>56</v>
      </c>
      <c r="B33" s="38" t="s">
        <v>15</v>
      </c>
      <c r="C33" s="38" t="s">
        <v>16</v>
      </c>
      <c r="D33" s="38">
        <v>94319</v>
      </c>
      <c r="E33" s="39" t="s">
        <v>57</v>
      </c>
      <c r="F33" s="38" t="s">
        <v>21</v>
      </c>
      <c r="G33" s="38">
        <v>38.409999999999997</v>
      </c>
      <c r="H33" s="45">
        <v>84.87</v>
      </c>
      <c r="I33" s="40">
        <f>H33*(1+$C$6)</f>
        <v>105.23880000000001</v>
      </c>
      <c r="J33" s="40">
        <f>H33*G33</f>
        <v>3259.8566999999998</v>
      </c>
      <c r="K33" s="40">
        <f>I33*G33</f>
        <v>4042.2223079999999</v>
      </c>
    </row>
    <row r="34" spans="1:11" ht="15.75" x14ac:dyDescent="0.25">
      <c r="A34" s="93" t="s">
        <v>58</v>
      </c>
      <c r="B34" s="93"/>
      <c r="C34" s="93"/>
      <c r="D34" s="93"/>
      <c r="E34" s="43" t="s">
        <v>59</v>
      </c>
      <c r="F34" s="94"/>
      <c r="G34" s="94"/>
      <c r="H34" s="95"/>
      <c r="I34" s="95"/>
      <c r="J34" s="95"/>
      <c r="K34" s="44">
        <f>SUM(K35)</f>
        <v>5150.0369439999995</v>
      </c>
    </row>
    <row r="35" spans="1:11" ht="30" x14ac:dyDescent="0.25">
      <c r="A35" s="38" t="s">
        <v>60</v>
      </c>
      <c r="B35" s="38" t="s">
        <v>15</v>
      </c>
      <c r="C35" s="38" t="s">
        <v>16</v>
      </c>
      <c r="D35" s="38">
        <v>98557</v>
      </c>
      <c r="E35" s="39" t="s">
        <v>61</v>
      </c>
      <c r="F35" s="38" t="s">
        <v>31</v>
      </c>
      <c r="G35" s="38">
        <v>86.06</v>
      </c>
      <c r="H35" s="45">
        <v>48.26</v>
      </c>
      <c r="I35" s="40">
        <f>H35*(1+$C$6)</f>
        <v>59.842399999999998</v>
      </c>
      <c r="J35" s="40">
        <f>H35*G35</f>
        <v>4153.2555999999995</v>
      </c>
      <c r="K35" s="40">
        <f>I35*G35</f>
        <v>5150.0369439999995</v>
      </c>
    </row>
    <row r="36" spans="1:11" ht="12" customHeight="1" x14ac:dyDescent="0.25">
      <c r="A36" s="87"/>
      <c r="B36" s="88"/>
      <c r="C36" s="88"/>
      <c r="D36" s="88"/>
      <c r="E36" s="88"/>
      <c r="F36" s="88"/>
      <c r="G36" s="88"/>
      <c r="H36" s="88"/>
      <c r="I36" s="88"/>
      <c r="J36" s="88"/>
      <c r="K36" s="89"/>
    </row>
    <row r="37" spans="1:11" ht="15.75" x14ac:dyDescent="0.25">
      <c r="A37" s="86" t="s">
        <v>62</v>
      </c>
      <c r="B37" s="86"/>
      <c r="C37" s="86"/>
      <c r="D37" s="86"/>
      <c r="E37" s="41" t="s">
        <v>63</v>
      </c>
      <c r="F37" s="91"/>
      <c r="G37" s="91"/>
      <c r="H37" s="92"/>
      <c r="I37" s="92"/>
      <c r="J37" s="92"/>
      <c r="K37" s="42">
        <f>K38+K43</f>
        <v>22349.169264</v>
      </c>
    </row>
    <row r="38" spans="1:11" ht="15.75" x14ac:dyDescent="0.25">
      <c r="A38" s="93" t="s">
        <v>64</v>
      </c>
      <c r="B38" s="93"/>
      <c r="C38" s="93"/>
      <c r="D38" s="93"/>
      <c r="E38" s="43" t="s">
        <v>65</v>
      </c>
      <c r="F38" s="94"/>
      <c r="G38" s="94"/>
      <c r="H38" s="95"/>
      <c r="I38" s="95"/>
      <c r="J38" s="95"/>
      <c r="K38" s="44">
        <f>SUM(K39:K42)</f>
        <v>7844.2204080000001</v>
      </c>
    </row>
    <row r="39" spans="1:11" ht="39.75" customHeight="1" x14ac:dyDescent="0.25">
      <c r="A39" s="38" t="s">
        <v>66</v>
      </c>
      <c r="B39" s="38" t="s">
        <v>15</v>
      </c>
      <c r="C39" s="38" t="s">
        <v>16</v>
      </c>
      <c r="D39" s="38">
        <v>104108</v>
      </c>
      <c r="E39" s="39" t="s">
        <v>67</v>
      </c>
      <c r="F39" s="38" t="s">
        <v>34</v>
      </c>
      <c r="G39" s="38">
        <v>105.43</v>
      </c>
      <c r="H39" s="45">
        <v>13.3</v>
      </c>
      <c r="I39" s="40">
        <f>H39*(1+$C$6)</f>
        <v>16.492000000000001</v>
      </c>
      <c r="J39" s="40">
        <f>H39*G39</f>
        <v>1402.2190000000003</v>
      </c>
      <c r="K39" s="40">
        <f>I39*G39</f>
        <v>1738.7515600000002</v>
      </c>
    </row>
    <row r="40" spans="1:11" ht="30" x14ac:dyDescent="0.25">
      <c r="A40" s="38" t="s">
        <v>68</v>
      </c>
      <c r="B40" s="38" t="s">
        <v>15</v>
      </c>
      <c r="C40" s="38" t="s">
        <v>16</v>
      </c>
      <c r="D40" s="38">
        <v>92269</v>
      </c>
      <c r="E40" s="39" t="s">
        <v>69</v>
      </c>
      <c r="F40" s="38" t="s">
        <v>31</v>
      </c>
      <c r="G40" s="38">
        <v>25.63</v>
      </c>
      <c r="H40" s="45">
        <v>121.44</v>
      </c>
      <c r="I40" s="40">
        <f t="shared" ref="I40:I42" si="9">H40*(1+$C$6)</f>
        <v>150.5856</v>
      </c>
      <c r="J40" s="40">
        <f t="shared" ref="J40:J42" si="10">H40*G40</f>
        <v>3112.5072</v>
      </c>
      <c r="K40" s="40">
        <f t="shared" ref="K40:K42" si="11">I40*G40</f>
        <v>3859.5089279999997</v>
      </c>
    </row>
    <row r="41" spans="1:11" ht="30" x14ac:dyDescent="0.25">
      <c r="A41" s="38" t="s">
        <v>70</v>
      </c>
      <c r="B41" s="38" t="s">
        <v>15</v>
      </c>
      <c r="C41" s="38" t="s">
        <v>16</v>
      </c>
      <c r="D41" s="38">
        <v>103672</v>
      </c>
      <c r="E41" s="39" t="s">
        <v>71</v>
      </c>
      <c r="F41" s="38" t="s">
        <v>21</v>
      </c>
      <c r="G41" s="38">
        <v>1.6</v>
      </c>
      <c r="H41" s="45">
        <v>706.31</v>
      </c>
      <c r="I41" s="40">
        <f t="shared" si="9"/>
        <v>875.82439999999997</v>
      </c>
      <c r="J41" s="40">
        <f t="shared" si="10"/>
        <v>1130.096</v>
      </c>
      <c r="K41" s="40">
        <f t="shared" si="11"/>
        <v>1401.3190400000001</v>
      </c>
    </row>
    <row r="42" spans="1:11" ht="30" x14ac:dyDescent="0.25">
      <c r="A42" s="38" t="s">
        <v>72</v>
      </c>
      <c r="B42" s="38" t="s">
        <v>15</v>
      </c>
      <c r="C42" s="38" t="s">
        <v>16</v>
      </c>
      <c r="D42" s="38">
        <v>104111</v>
      </c>
      <c r="E42" s="39" t="s">
        <v>73</v>
      </c>
      <c r="F42" s="38" t="s">
        <v>34</v>
      </c>
      <c r="G42" s="38">
        <v>31.83</v>
      </c>
      <c r="H42" s="45">
        <v>21.4</v>
      </c>
      <c r="I42" s="40">
        <f t="shared" si="9"/>
        <v>26.535999999999998</v>
      </c>
      <c r="J42" s="40">
        <f t="shared" si="10"/>
        <v>681.16199999999992</v>
      </c>
      <c r="K42" s="40">
        <f t="shared" si="11"/>
        <v>844.64087999999992</v>
      </c>
    </row>
    <row r="43" spans="1:11" ht="15.75" x14ac:dyDescent="0.25">
      <c r="A43" s="93" t="s">
        <v>74</v>
      </c>
      <c r="B43" s="93"/>
      <c r="C43" s="93"/>
      <c r="D43" s="93"/>
      <c r="E43" s="43" t="s">
        <v>75</v>
      </c>
      <c r="F43" s="94"/>
      <c r="G43" s="94"/>
      <c r="H43" s="95"/>
      <c r="I43" s="95"/>
      <c r="J43" s="95"/>
      <c r="K43" s="44">
        <f>SUM(K44:K47)</f>
        <v>14504.948855999999</v>
      </c>
    </row>
    <row r="44" spans="1:11" ht="30" x14ac:dyDescent="0.25">
      <c r="A44" s="38" t="s">
        <v>76</v>
      </c>
      <c r="B44" s="38" t="s">
        <v>15</v>
      </c>
      <c r="C44" s="38" t="s">
        <v>16</v>
      </c>
      <c r="D44" s="38">
        <v>103675</v>
      </c>
      <c r="E44" s="39" t="s">
        <v>77</v>
      </c>
      <c r="F44" s="38" t="s">
        <v>21</v>
      </c>
      <c r="G44" s="38">
        <v>2.77</v>
      </c>
      <c r="H44" s="45">
        <v>706.42</v>
      </c>
      <c r="I44" s="40">
        <f>H44*(1+$C$6)</f>
        <v>875.96079999999995</v>
      </c>
      <c r="J44" s="40">
        <f>H44*G44</f>
        <v>1956.7833999999998</v>
      </c>
      <c r="K44" s="40">
        <f>I44*G44</f>
        <v>2426.4114159999999</v>
      </c>
    </row>
    <row r="45" spans="1:11" x14ac:dyDescent="0.25">
      <c r="A45" s="38" t="s">
        <v>78</v>
      </c>
      <c r="B45" s="38" t="s">
        <v>15</v>
      </c>
      <c r="C45" s="38" t="s">
        <v>16</v>
      </c>
      <c r="D45" s="38">
        <v>92270</v>
      </c>
      <c r="E45" s="39" t="s">
        <v>79</v>
      </c>
      <c r="F45" s="38" t="s">
        <v>31</v>
      </c>
      <c r="G45" s="38">
        <v>38.9</v>
      </c>
      <c r="H45" s="45">
        <v>166.78</v>
      </c>
      <c r="I45" s="40">
        <f t="shared" ref="I45:I47" si="12">H45*(1+$C$6)</f>
        <v>206.80719999999999</v>
      </c>
      <c r="J45" s="40">
        <f t="shared" ref="J45:J47" si="13">H45*G45</f>
        <v>6487.7420000000002</v>
      </c>
      <c r="K45" s="40">
        <f t="shared" ref="K45:K47" si="14">I45*G45</f>
        <v>8044.8000799999991</v>
      </c>
    </row>
    <row r="46" spans="1:11" ht="30" x14ac:dyDescent="0.25">
      <c r="A46" s="38" t="s">
        <v>80</v>
      </c>
      <c r="B46" s="38" t="s">
        <v>15</v>
      </c>
      <c r="C46" s="38" t="s">
        <v>16</v>
      </c>
      <c r="D46" s="38">
        <v>104111</v>
      </c>
      <c r="E46" s="39" t="s">
        <v>73</v>
      </c>
      <c r="F46" s="38" t="s">
        <v>34</v>
      </c>
      <c r="G46" s="38">
        <v>64.47</v>
      </c>
      <c r="H46" s="45">
        <v>21.4</v>
      </c>
      <c r="I46" s="40">
        <f t="shared" si="12"/>
        <v>26.535999999999998</v>
      </c>
      <c r="J46" s="40">
        <f t="shared" si="13"/>
        <v>1379.6579999999999</v>
      </c>
      <c r="K46" s="40">
        <f t="shared" si="14"/>
        <v>1710.7759199999998</v>
      </c>
    </row>
    <row r="47" spans="1:11" ht="30" x14ac:dyDescent="0.25">
      <c r="A47" s="38" t="s">
        <v>81</v>
      </c>
      <c r="B47" s="38" t="s">
        <v>15</v>
      </c>
      <c r="C47" s="38" t="s">
        <v>16</v>
      </c>
      <c r="D47" s="38">
        <v>92761</v>
      </c>
      <c r="E47" s="39" t="s">
        <v>82</v>
      </c>
      <c r="F47" s="38" t="s">
        <v>34</v>
      </c>
      <c r="G47" s="38">
        <v>145.9</v>
      </c>
      <c r="H47" s="45">
        <v>12.84</v>
      </c>
      <c r="I47" s="40">
        <f t="shared" si="12"/>
        <v>15.9216</v>
      </c>
      <c r="J47" s="40">
        <f t="shared" si="13"/>
        <v>1873.356</v>
      </c>
      <c r="K47" s="40">
        <f t="shared" si="14"/>
        <v>2322.96144</v>
      </c>
    </row>
    <row r="48" spans="1:11" ht="12" customHeight="1" x14ac:dyDescent="0.25">
      <c r="A48" s="87"/>
      <c r="B48" s="88"/>
      <c r="C48" s="88"/>
      <c r="D48" s="88"/>
      <c r="E48" s="88"/>
      <c r="F48" s="88"/>
      <c r="G48" s="88"/>
      <c r="H48" s="88"/>
      <c r="I48" s="88"/>
      <c r="J48" s="88"/>
      <c r="K48" s="89"/>
    </row>
    <row r="49" spans="1:11" ht="15.75" x14ac:dyDescent="0.25">
      <c r="A49" s="86" t="s">
        <v>83</v>
      </c>
      <c r="B49" s="86"/>
      <c r="C49" s="86"/>
      <c r="D49" s="86"/>
      <c r="E49" s="41" t="s">
        <v>84</v>
      </c>
      <c r="F49" s="91"/>
      <c r="G49" s="91"/>
      <c r="H49" s="92"/>
      <c r="I49" s="92"/>
      <c r="J49" s="92"/>
      <c r="K49" s="42">
        <f>SUM(K50:K53)</f>
        <v>18228.209808</v>
      </c>
    </row>
    <row r="50" spans="1:11" ht="45" x14ac:dyDescent="0.25">
      <c r="A50" s="38" t="s">
        <v>85</v>
      </c>
      <c r="B50" s="38" t="s">
        <v>15</v>
      </c>
      <c r="C50" s="38" t="s">
        <v>16</v>
      </c>
      <c r="D50" s="38">
        <v>103368</v>
      </c>
      <c r="E50" s="39" t="s">
        <v>86</v>
      </c>
      <c r="F50" s="38" t="s">
        <v>31</v>
      </c>
      <c r="G50" s="38">
        <v>150.9</v>
      </c>
      <c r="H50" s="45">
        <v>72.459999999999994</v>
      </c>
      <c r="I50" s="40">
        <f>H50*(1+$C$6)</f>
        <v>89.850399999999993</v>
      </c>
      <c r="J50" s="40">
        <f>H50*G50</f>
        <v>10934.214</v>
      </c>
      <c r="K50" s="40">
        <f>I50*G50</f>
        <v>13558.425359999999</v>
      </c>
    </row>
    <row r="51" spans="1:11" x14ac:dyDescent="0.25">
      <c r="A51" s="38" t="s">
        <v>87</v>
      </c>
      <c r="B51" s="38" t="s">
        <v>15</v>
      </c>
      <c r="C51" s="38" t="s">
        <v>16</v>
      </c>
      <c r="D51" s="38">
        <v>105023</v>
      </c>
      <c r="E51" s="39" t="s">
        <v>88</v>
      </c>
      <c r="F51" s="38" t="s">
        <v>18</v>
      </c>
      <c r="G51" s="38">
        <v>14.6</v>
      </c>
      <c r="H51" s="45">
        <v>66.36</v>
      </c>
      <c r="I51" s="40">
        <f t="shared" ref="I51:I53" si="15">H51*(1+$C$6)</f>
        <v>82.2864</v>
      </c>
      <c r="J51" s="40">
        <f t="shared" ref="J51:J53" si="16">H51*G51</f>
        <v>968.85599999999999</v>
      </c>
      <c r="K51" s="40">
        <f t="shared" ref="K51:K53" si="17">I51*G51</f>
        <v>1201.3814399999999</v>
      </c>
    </row>
    <row r="52" spans="1:11" x14ac:dyDescent="0.25">
      <c r="A52" s="38" t="s">
        <v>89</v>
      </c>
      <c r="B52" s="38" t="s">
        <v>15</v>
      </c>
      <c r="C52" s="38" t="s">
        <v>16</v>
      </c>
      <c r="D52" s="38">
        <v>105029</v>
      </c>
      <c r="E52" s="39" t="s">
        <v>90</v>
      </c>
      <c r="F52" s="38" t="s">
        <v>18</v>
      </c>
      <c r="G52" s="38">
        <v>10.199999999999999</v>
      </c>
      <c r="H52" s="45">
        <v>50.81</v>
      </c>
      <c r="I52" s="40">
        <f t="shared" si="15"/>
        <v>63.004400000000004</v>
      </c>
      <c r="J52" s="40">
        <f t="shared" si="16"/>
        <v>518.26199999999994</v>
      </c>
      <c r="K52" s="40">
        <f t="shared" si="17"/>
        <v>642.64487999999994</v>
      </c>
    </row>
    <row r="53" spans="1:11" ht="30" x14ac:dyDescent="0.25">
      <c r="A53" s="38" t="s">
        <v>91</v>
      </c>
      <c r="B53" s="38" t="s">
        <v>15</v>
      </c>
      <c r="C53" s="38" t="s">
        <v>16</v>
      </c>
      <c r="D53" s="38">
        <v>98557</v>
      </c>
      <c r="E53" s="39" t="s">
        <v>61</v>
      </c>
      <c r="F53" s="38" t="s">
        <v>31</v>
      </c>
      <c r="G53" s="38">
        <v>47.22</v>
      </c>
      <c r="H53" s="45">
        <v>48.26</v>
      </c>
      <c r="I53" s="40">
        <f t="shared" si="15"/>
        <v>59.842399999999998</v>
      </c>
      <c r="J53" s="40">
        <f t="shared" si="16"/>
        <v>2278.8371999999999</v>
      </c>
      <c r="K53" s="40">
        <f t="shared" si="17"/>
        <v>2825.7581279999999</v>
      </c>
    </row>
    <row r="54" spans="1:11" ht="12" customHeight="1" x14ac:dyDescent="0.25">
      <c r="A54" s="87"/>
      <c r="B54" s="88"/>
      <c r="C54" s="88"/>
      <c r="D54" s="88"/>
      <c r="E54" s="88"/>
      <c r="F54" s="88"/>
      <c r="G54" s="88"/>
      <c r="H54" s="88"/>
      <c r="I54" s="88"/>
      <c r="J54" s="88"/>
      <c r="K54" s="89"/>
    </row>
    <row r="55" spans="1:11" ht="15.75" x14ac:dyDescent="0.25">
      <c r="A55" s="86" t="s">
        <v>92</v>
      </c>
      <c r="B55" s="86"/>
      <c r="C55" s="86"/>
      <c r="D55" s="86"/>
      <c r="E55" s="41" t="s">
        <v>93</v>
      </c>
      <c r="F55" s="91"/>
      <c r="G55" s="91"/>
      <c r="H55" s="92"/>
      <c r="I55" s="92"/>
      <c r="J55" s="92"/>
      <c r="K55" s="42">
        <f>K56+K60+K63</f>
        <v>45852.580747999993</v>
      </c>
    </row>
    <row r="56" spans="1:11" ht="15.75" x14ac:dyDescent="0.25">
      <c r="A56" s="93" t="s">
        <v>94</v>
      </c>
      <c r="B56" s="93"/>
      <c r="C56" s="93"/>
      <c r="D56" s="93"/>
      <c r="E56" s="43" t="s">
        <v>95</v>
      </c>
      <c r="F56" s="94"/>
      <c r="G56" s="94"/>
      <c r="H56" s="95"/>
      <c r="I56" s="95"/>
      <c r="J56" s="95"/>
      <c r="K56" s="44">
        <f>SUM(K57:K59)</f>
        <v>18265.385999999999</v>
      </c>
    </row>
    <row r="57" spans="1:11" ht="45" x14ac:dyDescent="0.25">
      <c r="A57" s="38" t="s">
        <v>96</v>
      </c>
      <c r="B57" s="38" t="s">
        <v>15</v>
      </c>
      <c r="C57" s="38" t="s">
        <v>16</v>
      </c>
      <c r="D57" s="38">
        <v>92559</v>
      </c>
      <c r="E57" s="39" t="s">
        <v>97</v>
      </c>
      <c r="F57" s="38" t="s">
        <v>98</v>
      </c>
      <c r="G57" s="38">
        <v>5</v>
      </c>
      <c r="H57" s="45">
        <v>1833.71</v>
      </c>
      <c r="I57" s="40">
        <f>H57*(1+$C$6)</f>
        <v>2273.8004000000001</v>
      </c>
      <c r="J57" s="40">
        <f>H57*G57</f>
        <v>9168.5499999999993</v>
      </c>
      <c r="K57" s="40">
        <f>I57*G57</f>
        <v>11369.002</v>
      </c>
    </row>
    <row r="58" spans="1:11" ht="45" x14ac:dyDescent="0.25">
      <c r="A58" s="38" t="s">
        <v>99</v>
      </c>
      <c r="B58" s="38" t="s">
        <v>15</v>
      </c>
      <c r="C58" s="38" t="s">
        <v>16</v>
      </c>
      <c r="D58" s="38">
        <v>100367</v>
      </c>
      <c r="E58" s="39" t="s">
        <v>100</v>
      </c>
      <c r="F58" s="38" t="s">
        <v>98</v>
      </c>
      <c r="G58" s="38">
        <v>2</v>
      </c>
      <c r="H58" s="45">
        <v>1032.3499999999999</v>
      </c>
      <c r="I58" s="40">
        <f t="shared" ref="I58:I65" si="18">H58*(1+$C$6)</f>
        <v>1280.1139999999998</v>
      </c>
      <c r="J58" s="40">
        <f t="shared" ref="J58:J59" si="19">H58*G58</f>
        <v>2064.6999999999998</v>
      </c>
      <c r="K58" s="40">
        <f t="shared" ref="K58:K59" si="20">I58*G58</f>
        <v>2560.2279999999996</v>
      </c>
    </row>
    <row r="59" spans="1:11" ht="45" x14ac:dyDescent="0.25">
      <c r="A59" s="38" t="s">
        <v>101</v>
      </c>
      <c r="B59" s="38" t="s">
        <v>15</v>
      </c>
      <c r="C59" s="38" t="s">
        <v>16</v>
      </c>
      <c r="D59" s="38">
        <v>100370</v>
      </c>
      <c r="E59" s="39" t="s">
        <v>102</v>
      </c>
      <c r="F59" s="38" t="s">
        <v>98</v>
      </c>
      <c r="G59" s="38">
        <v>2</v>
      </c>
      <c r="H59" s="45">
        <v>1748.45</v>
      </c>
      <c r="I59" s="40">
        <f t="shared" si="18"/>
        <v>2168.078</v>
      </c>
      <c r="J59" s="40">
        <f t="shared" si="19"/>
        <v>3496.9</v>
      </c>
      <c r="K59" s="40">
        <f t="shared" si="20"/>
        <v>4336.1559999999999</v>
      </c>
    </row>
    <row r="60" spans="1:11" ht="15.75" x14ac:dyDescent="0.25">
      <c r="A60" s="93" t="s">
        <v>103</v>
      </c>
      <c r="B60" s="93"/>
      <c r="C60" s="93"/>
      <c r="D60" s="93"/>
      <c r="E60" s="43" t="s">
        <v>104</v>
      </c>
      <c r="F60" s="94"/>
      <c r="G60" s="94"/>
      <c r="H60" s="95"/>
      <c r="I60" s="95"/>
      <c r="J60" s="95"/>
      <c r="K60" s="44">
        <f>SUM(K61:K62)</f>
        <v>10834.321067999999</v>
      </c>
    </row>
    <row r="61" spans="1:11" ht="45" x14ac:dyDescent="0.25">
      <c r="A61" s="38" t="s">
        <v>105</v>
      </c>
      <c r="B61" s="38" t="s">
        <v>15</v>
      </c>
      <c r="C61" s="38" t="s">
        <v>16</v>
      </c>
      <c r="D61" s="38">
        <v>94210</v>
      </c>
      <c r="E61" s="39" t="s">
        <v>106</v>
      </c>
      <c r="F61" s="38" t="s">
        <v>31</v>
      </c>
      <c r="G61" s="38">
        <v>132.51</v>
      </c>
      <c r="H61" s="45">
        <v>53.07</v>
      </c>
      <c r="I61" s="40">
        <f t="shared" si="18"/>
        <v>65.806799999999996</v>
      </c>
      <c r="J61" s="40">
        <f t="shared" ref="J61" si="21">H61*G61</f>
        <v>7032.3056999999999</v>
      </c>
      <c r="K61" s="40">
        <f t="shared" ref="K61" si="22">I61*G61</f>
        <v>8720.0590679999987</v>
      </c>
    </row>
    <row r="62" spans="1:11" ht="30" x14ac:dyDescent="0.25">
      <c r="A62" s="38" t="s">
        <v>107</v>
      </c>
      <c r="B62" s="38" t="s">
        <v>15</v>
      </c>
      <c r="C62" s="38" t="s">
        <v>16</v>
      </c>
      <c r="D62" s="38">
        <v>94223</v>
      </c>
      <c r="E62" s="39" t="s">
        <v>108</v>
      </c>
      <c r="F62" s="38" t="s">
        <v>18</v>
      </c>
      <c r="G62" s="38">
        <v>20.25</v>
      </c>
      <c r="H62" s="45">
        <v>84.2</v>
      </c>
      <c r="I62" s="40">
        <f t="shared" si="18"/>
        <v>104.408</v>
      </c>
      <c r="J62" s="40">
        <f t="shared" ref="J62" si="23">H62*G62</f>
        <v>1705.05</v>
      </c>
      <c r="K62" s="40">
        <f t="shared" ref="K62" si="24">I62*G62</f>
        <v>2114.2620000000002</v>
      </c>
    </row>
    <row r="63" spans="1:11" ht="15.75" x14ac:dyDescent="0.25">
      <c r="A63" s="93" t="s">
        <v>109</v>
      </c>
      <c r="B63" s="93"/>
      <c r="C63" s="93"/>
      <c r="D63" s="93"/>
      <c r="E63" s="43" t="s">
        <v>110</v>
      </c>
      <c r="F63" s="94"/>
      <c r="G63" s="94"/>
      <c r="H63" s="95"/>
      <c r="I63" s="95"/>
      <c r="J63" s="95"/>
      <c r="K63" s="44">
        <f>SUM(K64:K65)</f>
        <v>16752.873680000001</v>
      </c>
    </row>
    <row r="64" spans="1:11" ht="30" x14ac:dyDescent="0.25">
      <c r="A64" s="38" t="s">
        <v>111</v>
      </c>
      <c r="B64" s="38" t="s">
        <v>15</v>
      </c>
      <c r="C64" s="38" t="s">
        <v>16</v>
      </c>
      <c r="D64" s="38">
        <v>96486</v>
      </c>
      <c r="E64" s="39" t="s">
        <v>112</v>
      </c>
      <c r="F64" s="38" t="s">
        <v>31</v>
      </c>
      <c r="G64" s="38">
        <v>130.08000000000001</v>
      </c>
      <c r="H64" s="45">
        <v>94.04</v>
      </c>
      <c r="I64" s="40">
        <f t="shared" si="18"/>
        <v>116.6096</v>
      </c>
      <c r="J64" s="40">
        <f t="shared" ref="J64:J65" si="25">H64*G64</f>
        <v>12232.723200000002</v>
      </c>
      <c r="K64" s="40">
        <f t="shared" ref="K64:K65" si="26">I64*G64</f>
        <v>15168.576768000001</v>
      </c>
    </row>
    <row r="65" spans="1:11" x14ac:dyDescent="0.25">
      <c r="A65" s="38" t="s">
        <v>113</v>
      </c>
      <c r="B65" s="38" t="s">
        <v>114</v>
      </c>
      <c r="C65" s="38" t="s">
        <v>16</v>
      </c>
      <c r="D65" s="38">
        <v>36250</v>
      </c>
      <c r="E65" s="39" t="s">
        <v>115</v>
      </c>
      <c r="F65" s="38" t="s">
        <v>18</v>
      </c>
      <c r="G65" s="38">
        <v>197.78</v>
      </c>
      <c r="H65" s="45">
        <v>6.46</v>
      </c>
      <c r="I65" s="40">
        <f t="shared" si="18"/>
        <v>8.0104000000000006</v>
      </c>
      <c r="J65" s="40">
        <f t="shared" si="25"/>
        <v>1277.6587999999999</v>
      </c>
      <c r="K65" s="40">
        <f t="shared" si="26"/>
        <v>1584.296912</v>
      </c>
    </row>
    <row r="66" spans="1:11" ht="12" customHeight="1" x14ac:dyDescent="0.25">
      <c r="A66" s="87"/>
      <c r="B66" s="88"/>
      <c r="C66" s="88"/>
      <c r="D66" s="88"/>
      <c r="E66" s="88"/>
      <c r="F66" s="88"/>
      <c r="G66" s="88"/>
      <c r="H66" s="88"/>
      <c r="I66" s="88"/>
      <c r="J66" s="88"/>
      <c r="K66" s="89"/>
    </row>
    <row r="67" spans="1:11" ht="15.75" x14ac:dyDescent="0.25">
      <c r="A67" s="86" t="s">
        <v>116</v>
      </c>
      <c r="B67" s="86"/>
      <c r="C67" s="86"/>
      <c r="D67" s="86"/>
      <c r="E67" s="41" t="s">
        <v>117</v>
      </c>
      <c r="F67" s="91"/>
      <c r="G67" s="91"/>
      <c r="H67" s="92"/>
      <c r="I67" s="92"/>
      <c r="J67" s="92"/>
      <c r="K67" s="42">
        <f>SUM(K68:K83)</f>
        <v>13923.302800000003</v>
      </c>
    </row>
    <row r="68" spans="1:11" ht="30" x14ac:dyDescent="0.25">
      <c r="A68" s="38" t="s">
        <v>118</v>
      </c>
      <c r="B68" s="38" t="s">
        <v>15</v>
      </c>
      <c r="C68" s="38" t="s">
        <v>16</v>
      </c>
      <c r="D68" s="38">
        <v>90456</v>
      </c>
      <c r="E68" s="39" t="s">
        <v>119</v>
      </c>
      <c r="F68" s="38" t="s">
        <v>98</v>
      </c>
      <c r="G68" s="38">
        <v>24</v>
      </c>
      <c r="H68" s="45">
        <v>6.03</v>
      </c>
      <c r="I68" s="40">
        <f t="shared" ref="I68:I83" si="27">H68*(1+$C$6)</f>
        <v>7.4771999999999998</v>
      </c>
      <c r="J68" s="40">
        <f t="shared" ref="J68" si="28">H68*G68</f>
        <v>144.72</v>
      </c>
      <c r="K68" s="40">
        <f t="shared" ref="K68" si="29">I68*G68</f>
        <v>179.4528</v>
      </c>
    </row>
    <row r="69" spans="1:11" ht="30" x14ac:dyDescent="0.25">
      <c r="A69" s="38" t="s">
        <v>120</v>
      </c>
      <c r="B69" s="38" t="s">
        <v>15</v>
      </c>
      <c r="C69" s="38" t="s">
        <v>16</v>
      </c>
      <c r="D69" s="38">
        <v>92012</v>
      </c>
      <c r="E69" s="39" t="s">
        <v>121</v>
      </c>
      <c r="F69" s="38" t="s">
        <v>98</v>
      </c>
      <c r="G69" s="38">
        <v>24</v>
      </c>
      <c r="H69" s="45">
        <v>88.71</v>
      </c>
      <c r="I69" s="40">
        <f t="shared" si="27"/>
        <v>110.00039999999998</v>
      </c>
      <c r="J69" s="40">
        <f t="shared" ref="J69:J83" si="30">H69*G69</f>
        <v>2129.04</v>
      </c>
      <c r="K69" s="40">
        <f t="shared" ref="K69:K83" si="31">I69*G69</f>
        <v>2640.0095999999994</v>
      </c>
    </row>
    <row r="70" spans="1:11" ht="30" x14ac:dyDescent="0.25">
      <c r="A70" s="38" t="s">
        <v>122</v>
      </c>
      <c r="B70" s="38" t="s">
        <v>15</v>
      </c>
      <c r="C70" s="38" t="s">
        <v>16</v>
      </c>
      <c r="D70" s="38">
        <v>91925</v>
      </c>
      <c r="E70" s="39" t="s">
        <v>123</v>
      </c>
      <c r="F70" s="38" t="s">
        <v>18</v>
      </c>
      <c r="G70" s="38">
        <v>144</v>
      </c>
      <c r="H70" s="45">
        <v>3.82</v>
      </c>
      <c r="I70" s="40">
        <f t="shared" si="27"/>
        <v>4.7367999999999997</v>
      </c>
      <c r="J70" s="40">
        <f t="shared" si="30"/>
        <v>550.07999999999993</v>
      </c>
      <c r="K70" s="40">
        <f t="shared" si="31"/>
        <v>682.0992</v>
      </c>
    </row>
    <row r="71" spans="1:11" ht="30" x14ac:dyDescent="0.25">
      <c r="A71" s="38" t="s">
        <v>124</v>
      </c>
      <c r="B71" s="38" t="s">
        <v>15</v>
      </c>
      <c r="C71" s="38" t="s">
        <v>16</v>
      </c>
      <c r="D71" s="38">
        <v>91927</v>
      </c>
      <c r="E71" s="39" t="s">
        <v>125</v>
      </c>
      <c r="F71" s="38" t="s">
        <v>18</v>
      </c>
      <c r="G71" s="38">
        <v>81</v>
      </c>
      <c r="H71" s="45">
        <v>5.14</v>
      </c>
      <c r="I71" s="40">
        <f t="shared" si="27"/>
        <v>6.3735999999999997</v>
      </c>
      <c r="J71" s="40">
        <f t="shared" si="30"/>
        <v>416.34</v>
      </c>
      <c r="K71" s="40">
        <f t="shared" si="31"/>
        <v>516.26159999999993</v>
      </c>
    </row>
    <row r="72" spans="1:11" ht="30" x14ac:dyDescent="0.25">
      <c r="A72" s="38" t="s">
        <v>126</v>
      </c>
      <c r="B72" s="38" t="s">
        <v>15</v>
      </c>
      <c r="C72" s="38" t="s">
        <v>16</v>
      </c>
      <c r="D72" s="38">
        <v>91929</v>
      </c>
      <c r="E72" s="39" t="s">
        <v>127</v>
      </c>
      <c r="F72" s="38" t="s">
        <v>18</v>
      </c>
      <c r="G72" s="38">
        <v>135</v>
      </c>
      <c r="H72" s="45">
        <v>7.55</v>
      </c>
      <c r="I72" s="40">
        <f t="shared" si="27"/>
        <v>9.3620000000000001</v>
      </c>
      <c r="J72" s="40">
        <f t="shared" si="30"/>
        <v>1019.25</v>
      </c>
      <c r="K72" s="40">
        <f t="shared" si="31"/>
        <v>1263.8700000000001</v>
      </c>
    </row>
    <row r="73" spans="1:11" ht="30" x14ac:dyDescent="0.25">
      <c r="A73" s="38" t="s">
        <v>128</v>
      </c>
      <c r="B73" s="38" t="s">
        <v>15</v>
      </c>
      <c r="C73" s="38" t="s">
        <v>16</v>
      </c>
      <c r="D73" s="38">
        <v>91931</v>
      </c>
      <c r="E73" s="39" t="s">
        <v>129</v>
      </c>
      <c r="F73" s="38" t="s">
        <v>18</v>
      </c>
      <c r="G73" s="38">
        <v>20</v>
      </c>
      <c r="H73" s="45">
        <v>10.66</v>
      </c>
      <c r="I73" s="40">
        <f t="shared" si="27"/>
        <v>13.218400000000001</v>
      </c>
      <c r="J73" s="40">
        <f t="shared" si="30"/>
        <v>213.2</v>
      </c>
      <c r="K73" s="40">
        <f t="shared" si="31"/>
        <v>264.36799999999999</v>
      </c>
    </row>
    <row r="74" spans="1:11" ht="30" x14ac:dyDescent="0.25">
      <c r="A74" s="38" t="s">
        <v>130</v>
      </c>
      <c r="B74" s="38" t="s">
        <v>15</v>
      </c>
      <c r="C74" s="38" t="s">
        <v>16</v>
      </c>
      <c r="D74" s="38">
        <v>91836</v>
      </c>
      <c r="E74" s="39" t="s">
        <v>131</v>
      </c>
      <c r="F74" s="38" t="s">
        <v>18</v>
      </c>
      <c r="G74" s="38">
        <v>130</v>
      </c>
      <c r="H74" s="45">
        <v>24.2</v>
      </c>
      <c r="I74" s="40">
        <f t="shared" si="27"/>
        <v>30.007999999999999</v>
      </c>
      <c r="J74" s="40">
        <f t="shared" si="30"/>
        <v>3146</v>
      </c>
      <c r="K74" s="40">
        <f t="shared" si="31"/>
        <v>3901.04</v>
      </c>
    </row>
    <row r="75" spans="1:11" ht="30" x14ac:dyDescent="0.25">
      <c r="A75" s="38" t="s">
        <v>132</v>
      </c>
      <c r="B75" s="38" t="s">
        <v>15</v>
      </c>
      <c r="C75" s="38" t="s">
        <v>16</v>
      </c>
      <c r="D75" s="38">
        <v>97607</v>
      </c>
      <c r="E75" s="39" t="s">
        <v>133</v>
      </c>
      <c r="F75" s="38" t="s">
        <v>98</v>
      </c>
      <c r="G75" s="38">
        <v>2</v>
      </c>
      <c r="H75" s="45">
        <v>100.47</v>
      </c>
      <c r="I75" s="40">
        <f t="shared" si="27"/>
        <v>124.58279999999999</v>
      </c>
      <c r="J75" s="40">
        <f t="shared" si="30"/>
        <v>200.94</v>
      </c>
      <c r="K75" s="40">
        <f t="shared" si="31"/>
        <v>249.16559999999998</v>
      </c>
    </row>
    <row r="76" spans="1:11" ht="30" x14ac:dyDescent="0.25">
      <c r="A76" s="38" t="s">
        <v>134</v>
      </c>
      <c r="B76" s="38" t="s">
        <v>114</v>
      </c>
      <c r="C76" s="38" t="s">
        <v>16</v>
      </c>
      <c r="D76" s="38">
        <v>3780</v>
      </c>
      <c r="E76" s="39" t="s">
        <v>135</v>
      </c>
      <c r="F76" s="38" t="s">
        <v>98</v>
      </c>
      <c r="G76" s="38">
        <v>16</v>
      </c>
      <c r="H76" s="45">
        <v>94.24</v>
      </c>
      <c r="I76" s="40">
        <f t="shared" si="27"/>
        <v>116.85759999999999</v>
      </c>
      <c r="J76" s="40">
        <f t="shared" si="30"/>
        <v>1507.84</v>
      </c>
      <c r="K76" s="40">
        <f t="shared" si="31"/>
        <v>1869.7215999999999</v>
      </c>
    </row>
    <row r="77" spans="1:11" x14ac:dyDescent="0.25">
      <c r="A77" s="38" t="s">
        <v>136</v>
      </c>
      <c r="B77" s="38" t="s">
        <v>114</v>
      </c>
      <c r="C77" s="38" t="s">
        <v>16</v>
      </c>
      <c r="D77" s="38">
        <v>34616</v>
      </c>
      <c r="E77" s="39" t="s">
        <v>137</v>
      </c>
      <c r="F77" s="38" t="s">
        <v>98</v>
      </c>
      <c r="G77" s="38">
        <v>6</v>
      </c>
      <c r="H77" s="45">
        <v>47.22</v>
      </c>
      <c r="I77" s="40">
        <f t="shared" si="27"/>
        <v>58.552799999999998</v>
      </c>
      <c r="J77" s="40">
        <f t="shared" si="30"/>
        <v>283.32</v>
      </c>
      <c r="K77" s="40">
        <f t="shared" si="31"/>
        <v>351.3168</v>
      </c>
    </row>
    <row r="78" spans="1:11" x14ac:dyDescent="0.25">
      <c r="A78" s="38" t="s">
        <v>138</v>
      </c>
      <c r="B78" s="38" t="s">
        <v>114</v>
      </c>
      <c r="C78" s="38" t="s">
        <v>16</v>
      </c>
      <c r="D78" s="38">
        <v>39445</v>
      </c>
      <c r="E78" s="39" t="s">
        <v>139</v>
      </c>
      <c r="F78" s="38" t="s">
        <v>98</v>
      </c>
      <c r="G78" s="38">
        <v>5</v>
      </c>
      <c r="H78" s="45">
        <v>126.85</v>
      </c>
      <c r="I78" s="40">
        <f t="shared" si="27"/>
        <v>157.29399999999998</v>
      </c>
      <c r="J78" s="40">
        <f t="shared" si="30"/>
        <v>634.25</v>
      </c>
      <c r="K78" s="40">
        <f t="shared" si="31"/>
        <v>786.46999999999991</v>
      </c>
    </row>
    <row r="79" spans="1:11" ht="30" x14ac:dyDescent="0.25">
      <c r="A79" s="38" t="s">
        <v>140</v>
      </c>
      <c r="B79" s="38" t="s">
        <v>15</v>
      </c>
      <c r="C79" s="38" t="s">
        <v>16</v>
      </c>
      <c r="D79" s="38">
        <v>90457</v>
      </c>
      <c r="E79" s="39" t="s">
        <v>141</v>
      </c>
      <c r="F79" s="38" t="s">
        <v>98</v>
      </c>
      <c r="G79" s="38">
        <v>1</v>
      </c>
      <c r="H79" s="45">
        <v>13.76</v>
      </c>
      <c r="I79" s="40">
        <f t="shared" si="27"/>
        <v>17.0624</v>
      </c>
      <c r="J79" s="40">
        <f t="shared" si="30"/>
        <v>13.76</v>
      </c>
      <c r="K79" s="40">
        <f t="shared" si="31"/>
        <v>17.0624</v>
      </c>
    </row>
    <row r="80" spans="1:11" ht="30" x14ac:dyDescent="0.25">
      <c r="A80" s="38" t="s">
        <v>142</v>
      </c>
      <c r="B80" s="38" t="s">
        <v>15</v>
      </c>
      <c r="C80" s="38" t="s">
        <v>16</v>
      </c>
      <c r="D80" s="38">
        <v>101876</v>
      </c>
      <c r="E80" s="39" t="s">
        <v>143</v>
      </c>
      <c r="F80" s="38" t="s">
        <v>98</v>
      </c>
      <c r="G80" s="38">
        <v>1</v>
      </c>
      <c r="H80" s="45">
        <v>112.26</v>
      </c>
      <c r="I80" s="40">
        <f t="shared" si="27"/>
        <v>139.20240000000001</v>
      </c>
      <c r="J80" s="40">
        <f t="shared" si="30"/>
        <v>112.26</v>
      </c>
      <c r="K80" s="40">
        <f t="shared" si="31"/>
        <v>139.20240000000001</v>
      </c>
    </row>
    <row r="81" spans="1:11" ht="30" x14ac:dyDescent="0.25">
      <c r="A81" s="38" t="s">
        <v>144</v>
      </c>
      <c r="B81" s="38" t="s">
        <v>114</v>
      </c>
      <c r="C81" s="38" t="s">
        <v>16</v>
      </c>
      <c r="D81" s="38">
        <v>39812</v>
      </c>
      <c r="E81" s="39" t="s">
        <v>145</v>
      </c>
      <c r="F81" s="38" t="s">
        <v>98</v>
      </c>
      <c r="G81" s="38">
        <v>5</v>
      </c>
      <c r="H81" s="45">
        <v>70.59</v>
      </c>
      <c r="I81" s="40">
        <f t="shared" si="27"/>
        <v>87.531599999999997</v>
      </c>
      <c r="J81" s="40">
        <f t="shared" si="30"/>
        <v>352.95000000000005</v>
      </c>
      <c r="K81" s="40">
        <f t="shared" si="31"/>
        <v>437.65800000000002</v>
      </c>
    </row>
    <row r="82" spans="1:11" x14ac:dyDescent="0.25">
      <c r="A82" s="38" t="s">
        <v>146</v>
      </c>
      <c r="B82" s="38" t="s">
        <v>15</v>
      </c>
      <c r="C82" s="38" t="s">
        <v>16</v>
      </c>
      <c r="D82" s="38">
        <v>98307</v>
      </c>
      <c r="E82" s="39" t="s">
        <v>147</v>
      </c>
      <c r="F82" s="38" t="s">
        <v>98</v>
      </c>
      <c r="G82" s="38">
        <v>2</v>
      </c>
      <c r="H82" s="45">
        <v>65.36</v>
      </c>
      <c r="I82" s="40">
        <f t="shared" si="27"/>
        <v>81.046400000000006</v>
      </c>
      <c r="J82" s="40">
        <f t="shared" si="30"/>
        <v>130.72</v>
      </c>
      <c r="K82" s="40">
        <f t="shared" si="31"/>
        <v>162.09280000000001</v>
      </c>
    </row>
    <row r="83" spans="1:11" ht="30" x14ac:dyDescent="0.25">
      <c r="A83" s="38" t="s">
        <v>148</v>
      </c>
      <c r="B83" s="38" t="s">
        <v>15</v>
      </c>
      <c r="C83" s="38" t="s">
        <v>16</v>
      </c>
      <c r="D83" s="38">
        <v>98295</v>
      </c>
      <c r="E83" s="39" t="s">
        <v>149</v>
      </c>
      <c r="F83" s="38" t="s">
        <v>18</v>
      </c>
      <c r="G83" s="38">
        <v>60</v>
      </c>
      <c r="H83" s="45">
        <v>6.23</v>
      </c>
      <c r="I83" s="40">
        <f t="shared" si="27"/>
        <v>7.7252000000000001</v>
      </c>
      <c r="J83" s="40">
        <f t="shared" si="30"/>
        <v>373.8</v>
      </c>
      <c r="K83" s="40">
        <f t="shared" si="31"/>
        <v>463.512</v>
      </c>
    </row>
    <row r="84" spans="1:11" ht="12" customHeight="1" x14ac:dyDescent="0.25">
      <c r="A84" s="87"/>
      <c r="B84" s="88"/>
      <c r="C84" s="88"/>
      <c r="D84" s="88"/>
      <c r="E84" s="88"/>
      <c r="F84" s="88"/>
      <c r="G84" s="88"/>
      <c r="H84" s="88"/>
      <c r="I84" s="88"/>
      <c r="J84" s="88"/>
      <c r="K84" s="89"/>
    </row>
    <row r="85" spans="1:11" ht="15.75" x14ac:dyDescent="0.25">
      <c r="A85" s="86" t="s">
        <v>150</v>
      </c>
      <c r="B85" s="86"/>
      <c r="C85" s="86"/>
      <c r="D85" s="86"/>
      <c r="E85" s="41" t="s">
        <v>151</v>
      </c>
      <c r="F85" s="91"/>
      <c r="G85" s="91"/>
      <c r="H85" s="92"/>
      <c r="I85" s="92"/>
      <c r="J85" s="92"/>
      <c r="K85" s="42">
        <f>SUM(K86:K105)</f>
        <v>10077.913999999999</v>
      </c>
    </row>
    <row r="86" spans="1:11" ht="30" x14ac:dyDescent="0.25">
      <c r="A86" s="38" t="s">
        <v>152</v>
      </c>
      <c r="B86" s="38" t="s">
        <v>15</v>
      </c>
      <c r="C86" s="38" t="s">
        <v>16</v>
      </c>
      <c r="D86" s="38">
        <v>97902</v>
      </c>
      <c r="E86" s="39" t="s">
        <v>153</v>
      </c>
      <c r="F86" s="38" t="s">
        <v>98</v>
      </c>
      <c r="G86" s="38">
        <v>2</v>
      </c>
      <c r="H86" s="45">
        <v>605.15</v>
      </c>
      <c r="I86" s="40">
        <f t="shared" ref="I86:I105" si="32">H86*(1+$C$6)</f>
        <v>750.38599999999997</v>
      </c>
      <c r="J86" s="40">
        <f t="shared" ref="J86" si="33">H86*G86</f>
        <v>1210.3</v>
      </c>
      <c r="K86" s="40">
        <f t="shared" ref="K86" si="34">I86*G86</f>
        <v>1500.7719999999999</v>
      </c>
    </row>
    <row r="87" spans="1:11" ht="30" x14ac:dyDescent="0.25">
      <c r="A87" s="38" t="s">
        <v>154</v>
      </c>
      <c r="B87" s="38" t="s">
        <v>15</v>
      </c>
      <c r="C87" s="38" t="s">
        <v>16</v>
      </c>
      <c r="D87" s="38">
        <v>89401</v>
      </c>
      <c r="E87" s="39" t="s">
        <v>155</v>
      </c>
      <c r="F87" s="38" t="s">
        <v>18</v>
      </c>
      <c r="G87" s="38">
        <v>18</v>
      </c>
      <c r="H87" s="45">
        <v>12.04</v>
      </c>
      <c r="I87" s="40">
        <f t="shared" si="32"/>
        <v>14.929599999999999</v>
      </c>
      <c r="J87" s="40">
        <f t="shared" ref="J87:J105" si="35">H87*G87</f>
        <v>216.71999999999997</v>
      </c>
      <c r="K87" s="40">
        <f t="shared" ref="K87:K105" si="36">I87*G87</f>
        <v>268.7328</v>
      </c>
    </row>
    <row r="88" spans="1:11" ht="30" x14ac:dyDescent="0.25">
      <c r="A88" s="38" t="s">
        <v>156</v>
      </c>
      <c r="B88" s="38" t="s">
        <v>15</v>
      </c>
      <c r="C88" s="38" t="s">
        <v>16</v>
      </c>
      <c r="D88" s="38">
        <v>103978</v>
      </c>
      <c r="E88" s="39" t="s">
        <v>157</v>
      </c>
      <c r="F88" s="38" t="s">
        <v>18</v>
      </c>
      <c r="G88" s="38">
        <v>24</v>
      </c>
      <c r="H88" s="45">
        <v>29.82</v>
      </c>
      <c r="I88" s="40">
        <f t="shared" si="32"/>
        <v>36.976799999999997</v>
      </c>
      <c r="J88" s="40">
        <f t="shared" si="35"/>
        <v>715.68000000000006</v>
      </c>
      <c r="K88" s="40">
        <f t="shared" si="36"/>
        <v>887.44319999999993</v>
      </c>
    </row>
    <row r="89" spans="1:11" ht="30" x14ac:dyDescent="0.25">
      <c r="A89" s="38" t="s">
        <v>158</v>
      </c>
      <c r="B89" s="38" t="s">
        <v>15</v>
      </c>
      <c r="C89" s="38" t="s">
        <v>16</v>
      </c>
      <c r="D89" s="38">
        <v>89418</v>
      </c>
      <c r="E89" s="39" t="s">
        <v>159</v>
      </c>
      <c r="F89" s="38" t="s">
        <v>98</v>
      </c>
      <c r="G89" s="38">
        <v>5</v>
      </c>
      <c r="H89" s="45">
        <v>17.96</v>
      </c>
      <c r="I89" s="40">
        <f t="shared" si="32"/>
        <v>22.270400000000002</v>
      </c>
      <c r="J89" s="40">
        <f t="shared" si="35"/>
        <v>89.800000000000011</v>
      </c>
      <c r="K89" s="40">
        <f t="shared" si="36"/>
        <v>111.352</v>
      </c>
    </row>
    <row r="90" spans="1:11" ht="30" x14ac:dyDescent="0.25">
      <c r="A90" s="38" t="s">
        <v>160</v>
      </c>
      <c r="B90" s="38" t="s">
        <v>15</v>
      </c>
      <c r="C90" s="38" t="s">
        <v>16</v>
      </c>
      <c r="D90" s="38">
        <v>104159</v>
      </c>
      <c r="E90" s="39" t="s">
        <v>161</v>
      </c>
      <c r="F90" s="38" t="s">
        <v>98</v>
      </c>
      <c r="G90" s="38">
        <v>5</v>
      </c>
      <c r="H90" s="45">
        <v>43.35</v>
      </c>
      <c r="I90" s="40">
        <f t="shared" si="32"/>
        <v>53.754000000000005</v>
      </c>
      <c r="J90" s="40">
        <f t="shared" si="35"/>
        <v>216.75</v>
      </c>
      <c r="K90" s="40">
        <f t="shared" si="36"/>
        <v>268.77000000000004</v>
      </c>
    </row>
    <row r="91" spans="1:11" ht="30" x14ac:dyDescent="0.25">
      <c r="A91" s="38" t="s">
        <v>162</v>
      </c>
      <c r="B91" s="38" t="s">
        <v>15</v>
      </c>
      <c r="C91" s="38" t="s">
        <v>16</v>
      </c>
      <c r="D91" s="38">
        <v>89404</v>
      </c>
      <c r="E91" s="39" t="s">
        <v>163</v>
      </c>
      <c r="F91" s="38" t="s">
        <v>98</v>
      </c>
      <c r="G91" s="38">
        <v>10</v>
      </c>
      <c r="H91" s="45">
        <v>8.07</v>
      </c>
      <c r="I91" s="40">
        <f t="shared" si="32"/>
        <v>10.0068</v>
      </c>
      <c r="J91" s="40">
        <f t="shared" si="35"/>
        <v>80.7</v>
      </c>
      <c r="K91" s="40">
        <f t="shared" si="36"/>
        <v>100.068</v>
      </c>
    </row>
    <row r="92" spans="1:11" ht="30" x14ac:dyDescent="0.25">
      <c r="A92" s="38" t="s">
        <v>164</v>
      </c>
      <c r="B92" s="38" t="s">
        <v>15</v>
      </c>
      <c r="C92" s="38" t="s">
        <v>16</v>
      </c>
      <c r="D92" s="38">
        <v>103980</v>
      </c>
      <c r="E92" s="39" t="s">
        <v>165</v>
      </c>
      <c r="F92" s="38" t="s">
        <v>98</v>
      </c>
      <c r="G92" s="38">
        <v>10</v>
      </c>
      <c r="H92" s="45">
        <v>19.920000000000002</v>
      </c>
      <c r="I92" s="40">
        <f t="shared" si="32"/>
        <v>24.700800000000001</v>
      </c>
      <c r="J92" s="40">
        <f t="shared" si="35"/>
        <v>199.20000000000002</v>
      </c>
      <c r="K92" s="40">
        <f t="shared" si="36"/>
        <v>247.00800000000001</v>
      </c>
    </row>
    <row r="93" spans="1:11" ht="30" x14ac:dyDescent="0.25">
      <c r="A93" s="38" t="s">
        <v>166</v>
      </c>
      <c r="B93" s="38" t="s">
        <v>15</v>
      </c>
      <c r="C93" s="38" t="s">
        <v>16</v>
      </c>
      <c r="D93" s="38">
        <v>103047</v>
      </c>
      <c r="E93" s="39" t="s">
        <v>167</v>
      </c>
      <c r="F93" s="38" t="s">
        <v>98</v>
      </c>
      <c r="G93" s="38">
        <v>3</v>
      </c>
      <c r="H93" s="45">
        <v>35.78</v>
      </c>
      <c r="I93" s="40">
        <f t="shared" si="32"/>
        <v>44.367200000000004</v>
      </c>
      <c r="J93" s="40">
        <f t="shared" si="35"/>
        <v>107.34</v>
      </c>
      <c r="K93" s="40">
        <f t="shared" si="36"/>
        <v>133.10160000000002</v>
      </c>
    </row>
    <row r="94" spans="1:11" ht="30" x14ac:dyDescent="0.25">
      <c r="A94" s="38" t="s">
        <v>168</v>
      </c>
      <c r="B94" s="38" t="s">
        <v>15</v>
      </c>
      <c r="C94" s="38" t="s">
        <v>16</v>
      </c>
      <c r="D94" s="38">
        <v>89712</v>
      </c>
      <c r="E94" s="39" t="s">
        <v>169</v>
      </c>
      <c r="F94" s="38" t="s">
        <v>18</v>
      </c>
      <c r="G94" s="38">
        <v>30</v>
      </c>
      <c r="H94" s="45">
        <v>30.09</v>
      </c>
      <c r="I94" s="40">
        <f t="shared" si="32"/>
        <v>37.311599999999999</v>
      </c>
      <c r="J94" s="40">
        <f t="shared" si="35"/>
        <v>902.7</v>
      </c>
      <c r="K94" s="40">
        <f t="shared" si="36"/>
        <v>1119.348</v>
      </c>
    </row>
    <row r="95" spans="1:11" ht="30" x14ac:dyDescent="0.25">
      <c r="A95" s="38" t="s">
        <v>170</v>
      </c>
      <c r="B95" s="38" t="s">
        <v>15</v>
      </c>
      <c r="C95" s="38" t="s">
        <v>16</v>
      </c>
      <c r="D95" s="38">
        <v>89848</v>
      </c>
      <c r="E95" s="39" t="s">
        <v>171</v>
      </c>
      <c r="F95" s="38" t="s">
        <v>18</v>
      </c>
      <c r="G95" s="38">
        <v>42</v>
      </c>
      <c r="H95" s="45">
        <v>30.85</v>
      </c>
      <c r="I95" s="40">
        <f t="shared" si="32"/>
        <v>38.254000000000005</v>
      </c>
      <c r="J95" s="40">
        <f t="shared" si="35"/>
        <v>1295.7</v>
      </c>
      <c r="K95" s="40">
        <f t="shared" si="36"/>
        <v>1606.6680000000001</v>
      </c>
    </row>
    <row r="96" spans="1:11" ht="30" x14ac:dyDescent="0.25">
      <c r="A96" s="38" t="s">
        <v>172</v>
      </c>
      <c r="B96" s="38" t="s">
        <v>114</v>
      </c>
      <c r="C96" s="38" t="s">
        <v>16</v>
      </c>
      <c r="D96" s="38">
        <v>35277</v>
      </c>
      <c r="E96" s="39" t="s">
        <v>173</v>
      </c>
      <c r="F96" s="38" t="s">
        <v>98</v>
      </c>
      <c r="G96" s="38">
        <v>1</v>
      </c>
      <c r="H96" s="45">
        <v>374.16</v>
      </c>
      <c r="I96" s="40">
        <f t="shared" si="32"/>
        <v>463.95840000000004</v>
      </c>
      <c r="J96" s="40">
        <f t="shared" si="35"/>
        <v>374.16</v>
      </c>
      <c r="K96" s="40">
        <f t="shared" si="36"/>
        <v>463.95840000000004</v>
      </c>
    </row>
    <row r="97" spans="1:11" ht="45" x14ac:dyDescent="0.25">
      <c r="A97" s="38" t="s">
        <v>174</v>
      </c>
      <c r="B97" s="38" t="s">
        <v>15</v>
      </c>
      <c r="C97" s="38" t="s">
        <v>16</v>
      </c>
      <c r="D97" s="38">
        <v>89744</v>
      </c>
      <c r="E97" s="39" t="s">
        <v>175</v>
      </c>
      <c r="F97" s="38" t="s">
        <v>98</v>
      </c>
      <c r="G97" s="38">
        <v>6</v>
      </c>
      <c r="H97" s="45">
        <v>30.4</v>
      </c>
      <c r="I97" s="40">
        <f t="shared" si="32"/>
        <v>37.695999999999998</v>
      </c>
      <c r="J97" s="40">
        <f t="shared" si="35"/>
        <v>182.39999999999998</v>
      </c>
      <c r="K97" s="40">
        <f t="shared" si="36"/>
        <v>226.17599999999999</v>
      </c>
    </row>
    <row r="98" spans="1:11" ht="45" x14ac:dyDescent="0.25">
      <c r="A98" s="38" t="s">
        <v>176</v>
      </c>
      <c r="B98" s="38" t="s">
        <v>15</v>
      </c>
      <c r="C98" s="38" t="s">
        <v>16</v>
      </c>
      <c r="D98" s="38">
        <v>89732</v>
      </c>
      <c r="E98" s="39" t="s">
        <v>177</v>
      </c>
      <c r="F98" s="38" t="s">
        <v>98</v>
      </c>
      <c r="G98" s="38">
        <v>10</v>
      </c>
      <c r="H98" s="45">
        <v>17.16</v>
      </c>
      <c r="I98" s="40">
        <f t="shared" si="32"/>
        <v>21.278400000000001</v>
      </c>
      <c r="J98" s="40">
        <f t="shared" si="35"/>
        <v>171.6</v>
      </c>
      <c r="K98" s="40">
        <f t="shared" si="36"/>
        <v>212.78400000000002</v>
      </c>
    </row>
    <row r="99" spans="1:11" ht="45" x14ac:dyDescent="0.25">
      <c r="A99" s="38" t="s">
        <v>178</v>
      </c>
      <c r="B99" s="38" t="s">
        <v>15</v>
      </c>
      <c r="C99" s="38" t="s">
        <v>16</v>
      </c>
      <c r="D99" s="38">
        <v>89746</v>
      </c>
      <c r="E99" s="39" t="s">
        <v>179</v>
      </c>
      <c r="F99" s="38" t="s">
        <v>98</v>
      </c>
      <c r="G99" s="38">
        <v>10</v>
      </c>
      <c r="H99" s="45">
        <v>31.35</v>
      </c>
      <c r="I99" s="40">
        <f t="shared" si="32"/>
        <v>38.874000000000002</v>
      </c>
      <c r="J99" s="40">
        <f t="shared" si="35"/>
        <v>313.5</v>
      </c>
      <c r="K99" s="40">
        <f t="shared" si="36"/>
        <v>388.74</v>
      </c>
    </row>
    <row r="100" spans="1:11" ht="45" x14ac:dyDescent="0.25">
      <c r="A100" s="38" t="s">
        <v>180</v>
      </c>
      <c r="B100" s="38" t="s">
        <v>15</v>
      </c>
      <c r="C100" s="38" t="s">
        <v>16</v>
      </c>
      <c r="D100" s="38">
        <v>89779</v>
      </c>
      <c r="E100" s="39" t="s">
        <v>181</v>
      </c>
      <c r="F100" s="38" t="s">
        <v>98</v>
      </c>
      <c r="G100" s="38">
        <v>3</v>
      </c>
      <c r="H100" s="45">
        <v>38.51</v>
      </c>
      <c r="I100" s="40">
        <f t="shared" si="32"/>
        <v>47.752399999999994</v>
      </c>
      <c r="J100" s="40">
        <f t="shared" si="35"/>
        <v>115.53</v>
      </c>
      <c r="K100" s="40">
        <f t="shared" si="36"/>
        <v>143.25719999999998</v>
      </c>
    </row>
    <row r="101" spans="1:11" x14ac:dyDescent="0.25">
      <c r="A101" s="38" t="s">
        <v>182</v>
      </c>
      <c r="B101" s="38" t="s">
        <v>114</v>
      </c>
      <c r="C101" s="38" t="s">
        <v>16</v>
      </c>
      <c r="D101" s="38">
        <v>20144</v>
      </c>
      <c r="E101" s="39" t="s">
        <v>183</v>
      </c>
      <c r="F101" s="38" t="s">
        <v>98</v>
      </c>
      <c r="G101" s="38">
        <v>3</v>
      </c>
      <c r="H101" s="45">
        <v>61.8</v>
      </c>
      <c r="I101" s="40">
        <f t="shared" si="32"/>
        <v>76.631999999999991</v>
      </c>
      <c r="J101" s="40">
        <f t="shared" si="35"/>
        <v>185.39999999999998</v>
      </c>
      <c r="K101" s="40">
        <f t="shared" si="36"/>
        <v>229.89599999999996</v>
      </c>
    </row>
    <row r="102" spans="1:11" ht="30" x14ac:dyDescent="0.25">
      <c r="A102" s="38" t="s">
        <v>184</v>
      </c>
      <c r="B102" s="38" t="s">
        <v>15</v>
      </c>
      <c r="C102" s="38" t="s">
        <v>16</v>
      </c>
      <c r="D102" s="38">
        <v>104011</v>
      </c>
      <c r="E102" s="39" t="s">
        <v>185</v>
      </c>
      <c r="F102" s="38" t="s">
        <v>98</v>
      </c>
      <c r="G102" s="38">
        <v>5</v>
      </c>
      <c r="H102" s="45">
        <v>28.6</v>
      </c>
      <c r="I102" s="40">
        <f t="shared" si="32"/>
        <v>35.463999999999999</v>
      </c>
      <c r="J102" s="40">
        <f t="shared" si="35"/>
        <v>143</v>
      </c>
      <c r="K102" s="40">
        <f t="shared" si="36"/>
        <v>177.32</v>
      </c>
    </row>
    <row r="103" spans="1:11" ht="30" x14ac:dyDescent="0.25">
      <c r="A103" s="38" t="s">
        <v>186</v>
      </c>
      <c r="B103" s="38" t="s">
        <v>15</v>
      </c>
      <c r="C103" s="38" t="s">
        <v>16</v>
      </c>
      <c r="D103" s="38">
        <v>89438</v>
      </c>
      <c r="E103" s="39" t="s">
        <v>187</v>
      </c>
      <c r="F103" s="38" t="s">
        <v>98</v>
      </c>
      <c r="G103" s="38">
        <v>5</v>
      </c>
      <c r="H103" s="45">
        <v>11.27</v>
      </c>
      <c r="I103" s="40">
        <f t="shared" si="32"/>
        <v>13.9748</v>
      </c>
      <c r="J103" s="40">
        <f t="shared" si="35"/>
        <v>56.349999999999994</v>
      </c>
      <c r="K103" s="40">
        <f t="shared" si="36"/>
        <v>69.873999999999995</v>
      </c>
    </row>
    <row r="104" spans="1:11" ht="30" x14ac:dyDescent="0.25">
      <c r="A104" s="38" t="s">
        <v>188</v>
      </c>
      <c r="B104" s="38" t="s">
        <v>15</v>
      </c>
      <c r="C104" s="38" t="s">
        <v>16</v>
      </c>
      <c r="D104" s="38">
        <v>89713</v>
      </c>
      <c r="E104" s="39" t="s">
        <v>189</v>
      </c>
      <c r="F104" s="38" t="s">
        <v>18</v>
      </c>
      <c r="G104" s="38">
        <v>36</v>
      </c>
      <c r="H104" s="45">
        <v>37.53</v>
      </c>
      <c r="I104" s="40">
        <f t="shared" si="32"/>
        <v>46.537199999999999</v>
      </c>
      <c r="J104" s="40">
        <f t="shared" si="35"/>
        <v>1351.08</v>
      </c>
      <c r="K104" s="40">
        <f t="shared" si="36"/>
        <v>1675.3391999999999</v>
      </c>
    </row>
    <row r="105" spans="1:11" ht="30" x14ac:dyDescent="0.25">
      <c r="A105" s="38" t="s">
        <v>190</v>
      </c>
      <c r="B105" s="38" t="s">
        <v>15</v>
      </c>
      <c r="C105" s="38" t="s">
        <v>16</v>
      </c>
      <c r="D105" s="38">
        <v>89524</v>
      </c>
      <c r="E105" s="39" t="s">
        <v>191</v>
      </c>
      <c r="F105" s="38" t="s">
        <v>98</v>
      </c>
      <c r="G105" s="38">
        <v>6</v>
      </c>
      <c r="H105" s="45">
        <v>33.24</v>
      </c>
      <c r="I105" s="40">
        <f t="shared" si="32"/>
        <v>41.217600000000004</v>
      </c>
      <c r="J105" s="40">
        <f t="shared" si="35"/>
        <v>199.44</v>
      </c>
      <c r="K105" s="40">
        <f t="shared" si="36"/>
        <v>247.30560000000003</v>
      </c>
    </row>
    <row r="106" spans="1:11" ht="12" customHeight="1" x14ac:dyDescent="0.25">
      <c r="A106" s="87"/>
      <c r="B106" s="88"/>
      <c r="C106" s="88"/>
      <c r="D106" s="88"/>
      <c r="E106" s="88"/>
      <c r="F106" s="88"/>
      <c r="G106" s="88"/>
      <c r="H106" s="88"/>
      <c r="I106" s="88"/>
      <c r="J106" s="88"/>
      <c r="K106" s="89"/>
    </row>
    <row r="107" spans="1:11" ht="15.75" x14ac:dyDescent="0.25">
      <c r="A107" s="86" t="s">
        <v>192</v>
      </c>
      <c r="B107" s="86"/>
      <c r="C107" s="86"/>
      <c r="D107" s="86"/>
      <c r="E107" s="41" t="s">
        <v>193</v>
      </c>
      <c r="F107" s="91"/>
      <c r="G107" s="91"/>
      <c r="H107" s="92"/>
      <c r="I107" s="92"/>
      <c r="J107" s="92"/>
      <c r="K107" s="42">
        <f>K108</f>
        <v>40872.983292000004</v>
      </c>
    </row>
    <row r="108" spans="1:11" ht="15.75" x14ac:dyDescent="0.25">
      <c r="A108" s="93" t="s">
        <v>194</v>
      </c>
      <c r="B108" s="93"/>
      <c r="C108" s="93"/>
      <c r="D108" s="93"/>
      <c r="E108" s="43" t="s">
        <v>195</v>
      </c>
      <c r="F108" s="94"/>
      <c r="G108" s="94"/>
      <c r="H108" s="95"/>
      <c r="I108" s="95"/>
      <c r="J108" s="95"/>
      <c r="K108" s="44">
        <f>SUM(K109:K112)</f>
        <v>40872.983292000004</v>
      </c>
    </row>
    <row r="109" spans="1:11" ht="45" x14ac:dyDescent="0.25">
      <c r="A109" s="38" t="s">
        <v>196</v>
      </c>
      <c r="B109" s="38" t="s">
        <v>15</v>
      </c>
      <c r="C109" s="38" t="s">
        <v>16</v>
      </c>
      <c r="D109" s="38">
        <v>87904</v>
      </c>
      <c r="E109" s="39" t="s">
        <v>197</v>
      </c>
      <c r="F109" s="38" t="s">
        <v>31</v>
      </c>
      <c r="G109" s="38">
        <v>344.4</v>
      </c>
      <c r="H109" s="45">
        <v>9.2100000000000009</v>
      </c>
      <c r="I109" s="40">
        <f t="shared" ref="I109:I112" si="37">H109*(1+$C$6)</f>
        <v>11.420400000000001</v>
      </c>
      <c r="J109" s="40">
        <f t="shared" ref="J109" si="38">H109*G109</f>
        <v>3171.924</v>
      </c>
      <c r="K109" s="40">
        <f t="shared" ref="K109" si="39">I109*G109</f>
        <v>3933.1857599999998</v>
      </c>
    </row>
    <row r="110" spans="1:11" ht="45" x14ac:dyDescent="0.25">
      <c r="A110" s="38" t="s">
        <v>198</v>
      </c>
      <c r="B110" s="38" t="s">
        <v>15</v>
      </c>
      <c r="C110" s="38" t="s">
        <v>16</v>
      </c>
      <c r="D110" s="38">
        <v>87777</v>
      </c>
      <c r="E110" s="39" t="s">
        <v>199</v>
      </c>
      <c r="F110" s="38" t="s">
        <v>31</v>
      </c>
      <c r="G110" s="38">
        <v>344.4</v>
      </c>
      <c r="H110" s="45">
        <v>62.1</v>
      </c>
      <c r="I110" s="40">
        <f t="shared" si="37"/>
        <v>77.004000000000005</v>
      </c>
      <c r="J110" s="40">
        <f t="shared" ref="J110:J112" si="40">H110*G110</f>
        <v>21387.239999999998</v>
      </c>
      <c r="K110" s="40">
        <f t="shared" ref="K110:K112" si="41">I110*G110</f>
        <v>26520.177599999999</v>
      </c>
    </row>
    <row r="111" spans="1:11" ht="30" x14ac:dyDescent="0.25">
      <c r="A111" s="38" t="s">
        <v>200</v>
      </c>
      <c r="B111" s="38" t="s">
        <v>15</v>
      </c>
      <c r="C111" s="38" t="s">
        <v>16</v>
      </c>
      <c r="D111" s="38">
        <v>88497</v>
      </c>
      <c r="E111" s="39" t="s">
        <v>201</v>
      </c>
      <c r="F111" s="38" t="s">
        <v>31</v>
      </c>
      <c r="G111" s="38">
        <v>232.51</v>
      </c>
      <c r="H111" s="45">
        <v>20.12</v>
      </c>
      <c r="I111" s="40">
        <f t="shared" si="37"/>
        <v>24.948800000000002</v>
      </c>
      <c r="J111" s="40">
        <f t="shared" si="40"/>
        <v>4678.1012000000001</v>
      </c>
      <c r="K111" s="40">
        <f t="shared" si="41"/>
        <v>5800.8454879999999</v>
      </c>
    </row>
    <row r="112" spans="1:11" ht="30" x14ac:dyDescent="0.25">
      <c r="A112" s="38" t="s">
        <v>202</v>
      </c>
      <c r="B112" s="38" t="s">
        <v>15</v>
      </c>
      <c r="C112" s="38" t="s">
        <v>16</v>
      </c>
      <c r="D112" s="38">
        <v>96135</v>
      </c>
      <c r="E112" s="39" t="s">
        <v>203</v>
      </c>
      <c r="F112" s="38" t="s">
        <v>31</v>
      </c>
      <c r="G112" s="38">
        <v>111.89</v>
      </c>
      <c r="H112" s="45">
        <v>33.29</v>
      </c>
      <c r="I112" s="40">
        <f t="shared" si="37"/>
        <v>41.279600000000002</v>
      </c>
      <c r="J112" s="40">
        <f t="shared" si="40"/>
        <v>3724.8181</v>
      </c>
      <c r="K112" s="40">
        <f t="shared" si="41"/>
        <v>4618.7744440000006</v>
      </c>
    </row>
    <row r="113" spans="1:11" ht="12" customHeight="1" x14ac:dyDescent="0.25">
      <c r="A113" s="87"/>
      <c r="B113" s="88"/>
      <c r="C113" s="88"/>
      <c r="D113" s="88"/>
      <c r="E113" s="88"/>
      <c r="F113" s="88"/>
      <c r="G113" s="88"/>
      <c r="H113" s="88"/>
      <c r="I113" s="88"/>
      <c r="J113" s="88"/>
      <c r="K113" s="89"/>
    </row>
    <row r="114" spans="1:11" ht="15.75" x14ac:dyDescent="0.25">
      <c r="A114" s="86" t="s">
        <v>204</v>
      </c>
      <c r="B114" s="86"/>
      <c r="C114" s="86"/>
      <c r="D114" s="86"/>
      <c r="E114" s="41" t="s">
        <v>205</v>
      </c>
      <c r="F114" s="91"/>
      <c r="G114" s="91"/>
      <c r="H114" s="92"/>
      <c r="I114" s="92"/>
      <c r="J114" s="92"/>
      <c r="K114" s="42">
        <f>SUM(K115:K121)</f>
        <v>27949.707880000005</v>
      </c>
    </row>
    <row r="115" spans="1:11" ht="30" x14ac:dyDescent="0.25">
      <c r="A115" s="38" t="s">
        <v>206</v>
      </c>
      <c r="B115" s="38" t="s">
        <v>15</v>
      </c>
      <c r="C115" s="38" t="s">
        <v>16</v>
      </c>
      <c r="D115" s="38">
        <v>100324</v>
      </c>
      <c r="E115" s="39" t="s">
        <v>207</v>
      </c>
      <c r="F115" s="38" t="s">
        <v>21</v>
      </c>
      <c r="G115" s="38">
        <v>10.199999999999999</v>
      </c>
      <c r="H115" s="45">
        <v>174.9</v>
      </c>
      <c r="I115" s="40">
        <f t="shared" ref="I115:I121" si="42">H115*(1+$C$6)</f>
        <v>216.876</v>
      </c>
      <c r="J115" s="40">
        <f t="shared" ref="J115" si="43">H115*G115</f>
        <v>1783.98</v>
      </c>
      <c r="K115" s="40">
        <f t="shared" ref="K115" si="44">I115*G115</f>
        <v>2212.1351999999997</v>
      </c>
    </row>
    <row r="116" spans="1:11" ht="45" x14ac:dyDescent="0.25">
      <c r="A116" s="38" t="s">
        <v>208</v>
      </c>
      <c r="B116" s="38" t="s">
        <v>15</v>
      </c>
      <c r="C116" s="38" t="s">
        <v>16</v>
      </c>
      <c r="D116" s="38">
        <v>87630</v>
      </c>
      <c r="E116" s="39" t="s">
        <v>209</v>
      </c>
      <c r="F116" s="38" t="s">
        <v>31</v>
      </c>
      <c r="G116" s="38">
        <v>105.46</v>
      </c>
      <c r="H116" s="45">
        <v>46.06</v>
      </c>
      <c r="I116" s="40">
        <f t="shared" si="42"/>
        <v>57.114400000000003</v>
      </c>
      <c r="J116" s="40">
        <f t="shared" ref="J116:J121" si="45">H116*G116</f>
        <v>4857.4876000000004</v>
      </c>
      <c r="K116" s="40">
        <f t="shared" ref="K116:K121" si="46">I116*G116</f>
        <v>6023.2846239999999</v>
      </c>
    </row>
    <row r="117" spans="1:11" ht="45" x14ac:dyDescent="0.25">
      <c r="A117" s="38" t="s">
        <v>301</v>
      </c>
      <c r="B117" s="38" t="s">
        <v>15</v>
      </c>
      <c r="C117" s="38" t="s">
        <v>16</v>
      </c>
      <c r="D117" s="38">
        <v>87263</v>
      </c>
      <c r="E117" s="39" t="s">
        <v>211</v>
      </c>
      <c r="F117" s="38" t="s">
        <v>31</v>
      </c>
      <c r="G117" s="38">
        <v>105.46</v>
      </c>
      <c r="H117" s="45">
        <v>118.68</v>
      </c>
      <c r="I117" s="40">
        <f t="shared" si="42"/>
        <v>147.16320000000002</v>
      </c>
      <c r="J117" s="40">
        <f t="shared" si="45"/>
        <v>12515.9928</v>
      </c>
      <c r="K117" s="40">
        <f t="shared" si="46"/>
        <v>15519.831072000001</v>
      </c>
    </row>
    <row r="118" spans="1:11" ht="30" x14ac:dyDescent="0.25">
      <c r="A118" s="38" t="s">
        <v>302</v>
      </c>
      <c r="B118" s="38" t="s">
        <v>15</v>
      </c>
      <c r="C118" s="38" t="s">
        <v>16</v>
      </c>
      <c r="D118" s="38">
        <v>88650</v>
      </c>
      <c r="E118" s="39" t="s">
        <v>213</v>
      </c>
      <c r="F118" s="38" t="s">
        <v>18</v>
      </c>
      <c r="G118" s="38">
        <v>89.24</v>
      </c>
      <c r="H118" s="45">
        <v>12.39</v>
      </c>
      <c r="I118" s="40">
        <f t="shared" si="42"/>
        <v>15.3636</v>
      </c>
      <c r="J118" s="40">
        <f t="shared" si="45"/>
        <v>1105.6836000000001</v>
      </c>
      <c r="K118" s="40">
        <f t="shared" si="46"/>
        <v>1371.0476639999999</v>
      </c>
    </row>
    <row r="119" spans="1:11" x14ac:dyDescent="0.25">
      <c r="A119" s="38" t="s">
        <v>210</v>
      </c>
      <c r="B119" s="38" t="s">
        <v>15</v>
      </c>
      <c r="C119" s="38" t="s">
        <v>16</v>
      </c>
      <c r="D119" s="38">
        <v>98689</v>
      </c>
      <c r="E119" s="39" t="s">
        <v>215</v>
      </c>
      <c r="F119" s="38" t="s">
        <v>18</v>
      </c>
      <c r="G119" s="38">
        <v>0.9</v>
      </c>
      <c r="H119" s="45">
        <v>116.27</v>
      </c>
      <c r="I119" s="40">
        <f t="shared" si="42"/>
        <v>144.1748</v>
      </c>
      <c r="J119" s="40">
        <f t="shared" si="45"/>
        <v>104.643</v>
      </c>
      <c r="K119" s="40">
        <f t="shared" si="46"/>
        <v>129.75732000000002</v>
      </c>
    </row>
    <row r="120" spans="1:11" ht="30" x14ac:dyDescent="0.25">
      <c r="A120" s="38" t="s">
        <v>212</v>
      </c>
      <c r="B120" s="38" t="s">
        <v>15</v>
      </c>
      <c r="C120" s="38" t="s">
        <v>16</v>
      </c>
      <c r="D120" s="38">
        <v>101965</v>
      </c>
      <c r="E120" s="39" t="s">
        <v>216</v>
      </c>
      <c r="F120" s="38" t="s">
        <v>18</v>
      </c>
      <c r="G120" s="38">
        <v>9.8000000000000007</v>
      </c>
      <c r="H120" s="45">
        <v>186</v>
      </c>
      <c r="I120" s="40">
        <f t="shared" si="42"/>
        <v>230.64</v>
      </c>
      <c r="J120" s="40">
        <f t="shared" si="45"/>
        <v>1822.8000000000002</v>
      </c>
      <c r="K120" s="40">
        <f t="shared" si="46"/>
        <v>2260.2719999999999</v>
      </c>
    </row>
    <row r="121" spans="1:11" ht="30" x14ac:dyDescent="0.25">
      <c r="A121" s="38" t="s">
        <v>214</v>
      </c>
      <c r="B121" s="38" t="s">
        <v>114</v>
      </c>
      <c r="C121" s="38" t="s">
        <v>16</v>
      </c>
      <c r="D121" s="38">
        <v>123</v>
      </c>
      <c r="E121" s="39" t="s">
        <v>217</v>
      </c>
      <c r="F121" s="38" t="s">
        <v>218</v>
      </c>
      <c r="G121" s="38">
        <v>50</v>
      </c>
      <c r="H121" s="45">
        <v>6.99</v>
      </c>
      <c r="I121" s="40">
        <f t="shared" si="42"/>
        <v>8.6676000000000002</v>
      </c>
      <c r="J121" s="40">
        <f t="shared" si="45"/>
        <v>349.5</v>
      </c>
      <c r="K121" s="40">
        <f t="shared" si="46"/>
        <v>433.38</v>
      </c>
    </row>
    <row r="122" spans="1:11" ht="12" customHeight="1" x14ac:dyDescent="0.25">
      <c r="A122" s="87"/>
      <c r="B122" s="88"/>
      <c r="C122" s="88"/>
      <c r="D122" s="88"/>
      <c r="E122" s="88"/>
      <c r="F122" s="88"/>
      <c r="G122" s="88"/>
      <c r="H122" s="88"/>
      <c r="I122" s="88"/>
      <c r="J122" s="88"/>
      <c r="K122" s="89"/>
    </row>
    <row r="123" spans="1:11" ht="15.75" x14ac:dyDescent="0.25">
      <c r="A123" s="86" t="s">
        <v>219</v>
      </c>
      <c r="B123" s="86"/>
      <c r="C123" s="86"/>
      <c r="D123" s="86"/>
      <c r="E123" s="41" t="s">
        <v>220</v>
      </c>
      <c r="F123" s="91"/>
      <c r="G123" s="91"/>
      <c r="H123" s="92"/>
      <c r="I123" s="92"/>
      <c r="J123" s="92"/>
      <c r="K123" s="42">
        <f>SUM(K124:K131)</f>
        <v>6405.4803999999995</v>
      </c>
    </row>
    <row r="124" spans="1:11" ht="30" x14ac:dyDescent="0.25">
      <c r="A124" s="38" t="s">
        <v>221</v>
      </c>
      <c r="B124" s="38" t="s">
        <v>114</v>
      </c>
      <c r="C124" s="38" t="s">
        <v>16</v>
      </c>
      <c r="D124" s="38">
        <v>36791</v>
      </c>
      <c r="E124" s="39" t="s">
        <v>222</v>
      </c>
      <c r="F124" s="38" t="s">
        <v>98</v>
      </c>
      <c r="G124" s="38">
        <v>2</v>
      </c>
      <c r="H124" s="45">
        <v>251.18</v>
      </c>
      <c r="I124" s="40">
        <f t="shared" ref="I124:I131" si="47">H124*(1+$C$6)</f>
        <v>311.46320000000003</v>
      </c>
      <c r="J124" s="40">
        <f t="shared" ref="J124" si="48">H124*G124</f>
        <v>502.36</v>
      </c>
      <c r="K124" s="40">
        <f t="shared" ref="K124" si="49">I124*G124</f>
        <v>622.92640000000006</v>
      </c>
    </row>
    <row r="125" spans="1:11" ht="45" x14ac:dyDescent="0.25">
      <c r="A125" s="38" t="s">
        <v>223</v>
      </c>
      <c r="B125" s="38" t="s">
        <v>15</v>
      </c>
      <c r="C125" s="38" t="s">
        <v>16</v>
      </c>
      <c r="D125" s="38">
        <v>86936</v>
      </c>
      <c r="E125" s="39" t="s">
        <v>224</v>
      </c>
      <c r="F125" s="38" t="s">
        <v>98</v>
      </c>
      <c r="G125" s="38">
        <v>2</v>
      </c>
      <c r="H125" s="45">
        <v>665.41</v>
      </c>
      <c r="I125" s="40">
        <f t="shared" si="47"/>
        <v>825.10839999999996</v>
      </c>
      <c r="J125" s="40">
        <f t="shared" ref="J125:J131" si="50">H125*G125</f>
        <v>1330.82</v>
      </c>
      <c r="K125" s="40">
        <f t="shared" ref="K125:K131" si="51">I125*G125</f>
        <v>1650.2167999999999</v>
      </c>
    </row>
    <row r="126" spans="1:11" ht="45" x14ac:dyDescent="0.25">
      <c r="A126" s="38" t="s">
        <v>225</v>
      </c>
      <c r="B126" s="38" t="s">
        <v>114</v>
      </c>
      <c r="C126" s="38" t="s">
        <v>16</v>
      </c>
      <c r="D126" s="38">
        <v>38364</v>
      </c>
      <c r="E126" s="39" t="s">
        <v>226</v>
      </c>
      <c r="F126" s="38" t="s">
        <v>98</v>
      </c>
      <c r="G126" s="38">
        <v>1</v>
      </c>
      <c r="H126" s="45">
        <v>901.46</v>
      </c>
      <c r="I126" s="40">
        <f t="shared" si="47"/>
        <v>1117.8104000000001</v>
      </c>
      <c r="J126" s="40">
        <f t="shared" si="50"/>
        <v>901.46</v>
      </c>
      <c r="K126" s="40">
        <f t="shared" si="51"/>
        <v>1117.8104000000001</v>
      </c>
    </row>
    <row r="127" spans="1:11" ht="60" x14ac:dyDescent="0.25">
      <c r="A127" s="38" t="s">
        <v>227</v>
      </c>
      <c r="B127" s="38" t="s">
        <v>15</v>
      </c>
      <c r="C127" s="38" t="s">
        <v>16</v>
      </c>
      <c r="D127" s="38">
        <v>93396</v>
      </c>
      <c r="E127" s="39" t="s">
        <v>228</v>
      </c>
      <c r="F127" s="38" t="s">
        <v>98</v>
      </c>
      <c r="G127" s="38">
        <v>1</v>
      </c>
      <c r="H127" s="45">
        <v>813.76</v>
      </c>
      <c r="I127" s="40">
        <f t="shared" si="47"/>
        <v>1009.0624</v>
      </c>
      <c r="J127" s="40">
        <f t="shared" si="50"/>
        <v>813.76</v>
      </c>
      <c r="K127" s="40">
        <f t="shared" si="51"/>
        <v>1009.0624</v>
      </c>
    </row>
    <row r="128" spans="1:11" ht="30" x14ac:dyDescent="0.25">
      <c r="A128" s="38" t="s">
        <v>229</v>
      </c>
      <c r="B128" s="38" t="s">
        <v>114</v>
      </c>
      <c r="C128" s="38" t="s">
        <v>16</v>
      </c>
      <c r="D128" s="38">
        <v>11688</v>
      </c>
      <c r="E128" s="39" t="s">
        <v>230</v>
      </c>
      <c r="F128" s="38" t="s">
        <v>98</v>
      </c>
      <c r="G128" s="38">
        <v>1</v>
      </c>
      <c r="H128" s="45">
        <v>546.22</v>
      </c>
      <c r="I128" s="40">
        <f t="shared" si="47"/>
        <v>677.31280000000004</v>
      </c>
      <c r="J128" s="40">
        <f t="shared" si="50"/>
        <v>546.22</v>
      </c>
      <c r="K128" s="40">
        <f t="shared" si="51"/>
        <v>677.31280000000004</v>
      </c>
    </row>
    <row r="129" spans="1:11" ht="45" x14ac:dyDescent="0.25">
      <c r="A129" s="38" t="s">
        <v>231</v>
      </c>
      <c r="B129" s="38" t="s">
        <v>15</v>
      </c>
      <c r="C129" s="38" t="s">
        <v>16</v>
      </c>
      <c r="D129" s="38">
        <v>86932</v>
      </c>
      <c r="E129" s="39" t="s">
        <v>232</v>
      </c>
      <c r="F129" s="38" t="s">
        <v>98</v>
      </c>
      <c r="G129" s="38">
        <v>1</v>
      </c>
      <c r="H129" s="45">
        <v>621.98</v>
      </c>
      <c r="I129" s="40">
        <f t="shared" si="47"/>
        <v>771.25520000000006</v>
      </c>
      <c r="J129" s="40">
        <f t="shared" si="50"/>
        <v>621.98</v>
      </c>
      <c r="K129" s="40">
        <f t="shared" si="51"/>
        <v>771.25520000000006</v>
      </c>
    </row>
    <row r="130" spans="1:11" ht="30" x14ac:dyDescent="0.25">
      <c r="A130" s="38" t="s">
        <v>233</v>
      </c>
      <c r="B130" s="38" t="s">
        <v>15</v>
      </c>
      <c r="C130" s="38" t="s">
        <v>16</v>
      </c>
      <c r="D130" s="38">
        <v>100860</v>
      </c>
      <c r="E130" s="39" t="s">
        <v>234</v>
      </c>
      <c r="F130" s="38" t="s">
        <v>98</v>
      </c>
      <c r="G130" s="38">
        <v>1</v>
      </c>
      <c r="H130" s="45">
        <v>106.27</v>
      </c>
      <c r="I130" s="40">
        <f t="shared" si="47"/>
        <v>131.7748</v>
      </c>
      <c r="J130" s="40">
        <f t="shared" si="50"/>
        <v>106.27</v>
      </c>
      <c r="K130" s="40">
        <f t="shared" si="51"/>
        <v>131.7748</v>
      </c>
    </row>
    <row r="131" spans="1:11" ht="30" x14ac:dyDescent="0.25">
      <c r="A131" s="38" t="s">
        <v>235</v>
      </c>
      <c r="B131" s="38" t="s">
        <v>15</v>
      </c>
      <c r="C131" s="38" t="s">
        <v>16</v>
      </c>
      <c r="D131" s="38">
        <v>89985</v>
      </c>
      <c r="E131" s="39" t="s">
        <v>236</v>
      </c>
      <c r="F131" s="38" t="s">
        <v>98</v>
      </c>
      <c r="G131" s="38">
        <v>3</v>
      </c>
      <c r="H131" s="45">
        <v>114.28</v>
      </c>
      <c r="I131" s="40">
        <f t="shared" si="47"/>
        <v>141.7072</v>
      </c>
      <c r="J131" s="40">
        <f t="shared" si="50"/>
        <v>342.84000000000003</v>
      </c>
      <c r="K131" s="40">
        <f t="shared" si="51"/>
        <v>425.1216</v>
      </c>
    </row>
    <row r="132" spans="1:11" ht="12" customHeight="1" x14ac:dyDescent="0.25">
      <c r="A132" s="87"/>
      <c r="B132" s="88"/>
      <c r="C132" s="88"/>
      <c r="D132" s="88"/>
      <c r="E132" s="88"/>
      <c r="F132" s="88"/>
      <c r="G132" s="88"/>
      <c r="H132" s="88"/>
      <c r="I132" s="88"/>
      <c r="J132" s="88"/>
      <c r="K132" s="89"/>
    </row>
    <row r="133" spans="1:11" ht="15.75" x14ac:dyDescent="0.25">
      <c r="A133" s="86" t="s">
        <v>237</v>
      </c>
      <c r="B133" s="86"/>
      <c r="C133" s="86"/>
      <c r="D133" s="86"/>
      <c r="E133" s="41" t="s">
        <v>238</v>
      </c>
      <c r="F133" s="91"/>
      <c r="G133" s="91"/>
      <c r="H133" s="92"/>
      <c r="I133" s="92"/>
      <c r="J133" s="92"/>
      <c r="K133" s="42">
        <f>SUM(K134:K137)</f>
        <v>23873.481919999998</v>
      </c>
    </row>
    <row r="134" spans="1:11" ht="30" x14ac:dyDescent="0.25">
      <c r="A134" s="38" t="s">
        <v>239</v>
      </c>
      <c r="B134" s="38" t="s">
        <v>15</v>
      </c>
      <c r="C134" s="38" t="s">
        <v>16</v>
      </c>
      <c r="D134" s="38">
        <v>91338</v>
      </c>
      <c r="E134" s="39" t="s">
        <v>240</v>
      </c>
      <c r="F134" s="38" t="s">
        <v>31</v>
      </c>
      <c r="G134" s="38">
        <v>1.89</v>
      </c>
      <c r="H134" s="45">
        <v>1073.4000000000001</v>
      </c>
      <c r="I134" s="40">
        <f t="shared" ref="I134:I137" si="52">H134*(1+$C$6)</f>
        <v>1331.0160000000001</v>
      </c>
      <c r="J134" s="40">
        <f t="shared" ref="J134" si="53">H134*G134</f>
        <v>2028.7260000000001</v>
      </c>
      <c r="K134" s="40">
        <f t="shared" ref="K134" si="54">I134*G134</f>
        <v>2515.6202400000002</v>
      </c>
    </row>
    <row r="135" spans="1:11" ht="45" x14ac:dyDescent="0.25">
      <c r="A135" s="38" t="s">
        <v>241</v>
      </c>
      <c r="B135" s="38" t="s">
        <v>15</v>
      </c>
      <c r="C135" s="38" t="s">
        <v>16</v>
      </c>
      <c r="D135" s="38">
        <v>94570</v>
      </c>
      <c r="E135" s="39" t="s">
        <v>242</v>
      </c>
      <c r="F135" s="38" t="s">
        <v>31</v>
      </c>
      <c r="G135" s="38">
        <v>12.3</v>
      </c>
      <c r="H135" s="45">
        <v>389.74</v>
      </c>
      <c r="I135" s="40">
        <f t="shared" si="52"/>
        <v>483.27760000000001</v>
      </c>
      <c r="J135" s="40">
        <f t="shared" ref="J135:J137" si="55">H135*G135</f>
        <v>4793.8020000000006</v>
      </c>
      <c r="K135" s="40">
        <f t="shared" ref="K135:K137" si="56">I135*G135</f>
        <v>5944.31448</v>
      </c>
    </row>
    <row r="136" spans="1:11" ht="45" x14ac:dyDescent="0.25">
      <c r="A136" s="38" t="s">
        <v>243</v>
      </c>
      <c r="B136" s="38" t="s">
        <v>15</v>
      </c>
      <c r="C136" s="38" t="s">
        <v>16</v>
      </c>
      <c r="D136" s="38">
        <v>94569</v>
      </c>
      <c r="E136" s="39" t="s">
        <v>244</v>
      </c>
      <c r="F136" s="38" t="s">
        <v>31</v>
      </c>
      <c r="G136" s="38">
        <v>0.56000000000000005</v>
      </c>
      <c r="H136" s="45">
        <v>735.5</v>
      </c>
      <c r="I136" s="40">
        <f t="shared" si="52"/>
        <v>912.02</v>
      </c>
      <c r="J136" s="40">
        <f t="shared" si="55"/>
        <v>411.88000000000005</v>
      </c>
      <c r="K136" s="40">
        <f t="shared" si="56"/>
        <v>510.73120000000006</v>
      </c>
    </row>
    <row r="137" spans="1:11" ht="60" x14ac:dyDescent="0.25">
      <c r="A137" s="38" t="s">
        <v>245</v>
      </c>
      <c r="B137" s="38" t="s">
        <v>15</v>
      </c>
      <c r="C137" s="38" t="s">
        <v>16</v>
      </c>
      <c r="D137" s="38">
        <v>90844</v>
      </c>
      <c r="E137" s="39" t="s">
        <v>246</v>
      </c>
      <c r="F137" s="38" t="s">
        <v>98</v>
      </c>
      <c r="G137" s="38">
        <v>8</v>
      </c>
      <c r="H137" s="45">
        <v>1502.3</v>
      </c>
      <c r="I137" s="40">
        <f t="shared" si="52"/>
        <v>1862.8519999999999</v>
      </c>
      <c r="J137" s="40">
        <f t="shared" si="55"/>
        <v>12018.4</v>
      </c>
      <c r="K137" s="40">
        <f t="shared" si="56"/>
        <v>14902.815999999999</v>
      </c>
    </row>
    <row r="138" spans="1:11" ht="12" customHeight="1" x14ac:dyDescent="0.25">
      <c r="A138" s="87"/>
      <c r="B138" s="88"/>
      <c r="C138" s="88"/>
      <c r="D138" s="88"/>
      <c r="E138" s="88"/>
      <c r="F138" s="88"/>
      <c r="G138" s="88"/>
      <c r="H138" s="88"/>
      <c r="I138" s="88"/>
      <c r="J138" s="88"/>
      <c r="K138" s="89"/>
    </row>
    <row r="139" spans="1:11" ht="15.75" x14ac:dyDescent="0.25">
      <c r="A139" s="86" t="s">
        <v>247</v>
      </c>
      <c r="B139" s="86"/>
      <c r="C139" s="86"/>
      <c r="D139" s="86"/>
      <c r="E139" s="41" t="s">
        <v>248</v>
      </c>
      <c r="F139" s="91"/>
      <c r="G139" s="91"/>
      <c r="H139" s="92"/>
      <c r="I139" s="92"/>
      <c r="J139" s="92"/>
      <c r="K139" s="42">
        <f>SUM(K140:K143)</f>
        <v>64601.880219999999</v>
      </c>
    </row>
    <row r="140" spans="1:11" ht="30" x14ac:dyDescent="0.25">
      <c r="A140" s="38" t="s">
        <v>249</v>
      </c>
      <c r="B140" s="38" t="s">
        <v>15</v>
      </c>
      <c r="C140" s="38" t="s">
        <v>16</v>
      </c>
      <c r="D140" s="38">
        <v>88485</v>
      </c>
      <c r="E140" s="39" t="s">
        <v>250</v>
      </c>
      <c r="F140" s="38" t="s">
        <v>31</v>
      </c>
      <c r="G140" s="38">
        <v>344.4</v>
      </c>
      <c r="H140" s="45">
        <v>3.97</v>
      </c>
      <c r="I140" s="40">
        <f t="shared" ref="I140:I143" si="57">H140*(1+$C$6)</f>
        <v>4.9228000000000005</v>
      </c>
      <c r="J140" s="40">
        <f t="shared" ref="J140:J143" si="58">H140*G140</f>
        <v>1367.268</v>
      </c>
      <c r="K140" s="40">
        <f t="shared" ref="K140:K143" si="59">I140*G140</f>
        <v>1695.4123200000001</v>
      </c>
    </row>
    <row r="141" spans="1:11" ht="30" x14ac:dyDescent="0.25">
      <c r="A141" s="38" t="s">
        <v>251</v>
      </c>
      <c r="B141" s="38" t="s">
        <v>15</v>
      </c>
      <c r="C141" s="38" t="s">
        <v>16</v>
      </c>
      <c r="D141" s="38">
        <v>102229</v>
      </c>
      <c r="E141" s="39" t="s">
        <v>252</v>
      </c>
      <c r="F141" s="38" t="s">
        <v>31</v>
      </c>
      <c r="G141" s="38">
        <v>175.92</v>
      </c>
      <c r="H141" s="45">
        <v>27.21</v>
      </c>
      <c r="I141" s="40">
        <f t="shared" si="57"/>
        <v>33.740400000000001</v>
      </c>
      <c r="J141" s="40">
        <f t="shared" si="58"/>
        <v>4786.7831999999999</v>
      </c>
      <c r="K141" s="40">
        <f t="shared" si="59"/>
        <v>5935.6111679999995</v>
      </c>
    </row>
    <row r="142" spans="1:11" ht="30" x14ac:dyDescent="0.25">
      <c r="A142" s="38" t="s">
        <v>253</v>
      </c>
      <c r="B142" s="38" t="s">
        <v>15</v>
      </c>
      <c r="C142" s="38" t="s">
        <v>16</v>
      </c>
      <c r="D142" s="38">
        <v>88489</v>
      </c>
      <c r="E142" s="39" t="s">
        <v>254</v>
      </c>
      <c r="F142" s="38" t="s">
        <v>31</v>
      </c>
      <c r="G142" s="38">
        <v>830.5</v>
      </c>
      <c r="H142" s="45">
        <v>14.55</v>
      </c>
      <c r="I142" s="40">
        <f t="shared" ref="I142" si="60">H142*(1+$C$6)</f>
        <v>18.042000000000002</v>
      </c>
      <c r="J142" s="40">
        <f t="shared" ref="J142" si="61">H142*G142</f>
        <v>12083.775000000001</v>
      </c>
      <c r="K142" s="40">
        <f t="shared" ref="K142" si="62">I142*G142</f>
        <v>14983.881000000001</v>
      </c>
    </row>
    <row r="143" spans="1:11" ht="30" x14ac:dyDescent="0.25">
      <c r="A143" s="38" t="s">
        <v>303</v>
      </c>
      <c r="B143" s="38" t="s">
        <v>15</v>
      </c>
      <c r="C143" s="55" t="s">
        <v>315</v>
      </c>
      <c r="D143" s="38">
        <v>1</v>
      </c>
      <c r="E143" s="49" t="s">
        <v>304</v>
      </c>
      <c r="F143" s="38" t="s">
        <v>31</v>
      </c>
      <c r="G143" s="38">
        <v>721.51</v>
      </c>
      <c r="H143" s="45">
        <v>46.93</v>
      </c>
      <c r="I143" s="40">
        <f t="shared" si="57"/>
        <v>58.193199999999997</v>
      </c>
      <c r="J143" s="40">
        <f t="shared" si="58"/>
        <v>33860.4643</v>
      </c>
      <c r="K143" s="40">
        <f t="shared" si="59"/>
        <v>41986.975731999999</v>
      </c>
    </row>
    <row r="144" spans="1:11" ht="12" customHeight="1" x14ac:dyDescent="0.25">
      <c r="A144" s="87"/>
      <c r="B144" s="88"/>
      <c r="C144" s="88"/>
      <c r="D144" s="88"/>
      <c r="E144" s="88"/>
      <c r="F144" s="88"/>
      <c r="G144" s="88"/>
      <c r="H144" s="88"/>
      <c r="I144" s="88"/>
      <c r="J144" s="88"/>
      <c r="K144" s="89"/>
    </row>
    <row r="145" spans="1:11" ht="15.75" x14ac:dyDescent="0.25">
      <c r="A145" s="86" t="s">
        <v>255</v>
      </c>
      <c r="B145" s="86"/>
      <c r="C145" s="86"/>
      <c r="D145" s="86"/>
      <c r="E145" s="41" t="s">
        <v>256</v>
      </c>
      <c r="F145" s="91"/>
      <c r="G145" s="91"/>
      <c r="H145" s="92"/>
      <c r="I145" s="92"/>
      <c r="J145" s="92"/>
      <c r="K145" s="42">
        <f>SUM(K146)</f>
        <v>307.31043999999997</v>
      </c>
    </row>
    <row r="146" spans="1:11" x14ac:dyDescent="0.25">
      <c r="A146" s="38" t="s">
        <v>257</v>
      </c>
      <c r="B146" s="38" t="s">
        <v>15</v>
      </c>
      <c r="C146" s="38" t="s">
        <v>16</v>
      </c>
      <c r="D146" s="38">
        <v>99803</v>
      </c>
      <c r="E146" s="39" t="s">
        <v>258</v>
      </c>
      <c r="F146" s="38" t="s">
        <v>31</v>
      </c>
      <c r="G146" s="38">
        <v>105.46</v>
      </c>
      <c r="H146" s="45">
        <v>2.35</v>
      </c>
      <c r="I146" s="40">
        <f t="shared" ref="I146" si="63">H146*(1+$C$6)</f>
        <v>2.9140000000000001</v>
      </c>
      <c r="J146" s="40">
        <f t="shared" ref="J146" si="64">H146*G146</f>
        <v>247.83099999999999</v>
      </c>
      <c r="K146" s="40">
        <f t="shared" ref="K146" si="65">I146*G146</f>
        <v>307.31043999999997</v>
      </c>
    </row>
    <row r="147" spans="1:11" x14ac:dyDescent="0.25">
      <c r="E147" s="32"/>
      <c r="H147" s="33"/>
      <c r="I147" s="33"/>
      <c r="J147" s="33"/>
      <c r="K147" s="33"/>
    </row>
    <row r="148" spans="1:11" ht="18.75" x14ac:dyDescent="0.25">
      <c r="E148" s="32"/>
      <c r="H148" s="33"/>
      <c r="I148" s="90" t="s">
        <v>10</v>
      </c>
      <c r="J148" s="90"/>
      <c r="K148" s="47">
        <f>J13+J14+J15+J19+J20+J21+J22+J23+J25+J26+J27+J28+J29+J30+J32+J33+J35+J39+J40+J41+J42+J44+J45+J46+J47+J50+J51+J52+J53+J57+J58+J59+J61+J62+J64+J65+J68+J69+J70+J71+J72+J73+J74+J75+J76+J77+J78+J79+J80+J81+J82+J83+J86+J87+J88+J89+J90+J91+J92+J93+J94+J95+J96+J97+J98+J99+J100+J101+J102+J103+J104+J105+J109+J110+J111+J112+J115+J116+J117+J118+J119+J120+J121+J124+J125+J126+J127+J128+J129+J130+J131+J134+J135+J136+J137+J140+J141+J143+J146</f>
        <v>247191.82527999996</v>
      </c>
    </row>
    <row r="149" spans="1:11" ht="18.75" x14ac:dyDescent="0.25">
      <c r="E149" s="32"/>
      <c r="H149" s="33"/>
      <c r="I149" s="90" t="s">
        <v>259</v>
      </c>
      <c r="J149" s="90"/>
      <c r="K149" s="47">
        <f>K150-K148</f>
        <v>74309.919067200011</v>
      </c>
    </row>
    <row r="150" spans="1:11" ht="18.75" x14ac:dyDescent="0.25">
      <c r="E150" s="32"/>
      <c r="H150" s="33"/>
      <c r="I150" s="85" t="s">
        <v>11</v>
      </c>
      <c r="J150" s="85"/>
      <c r="K150" s="48">
        <f>K12+K17+K37+K49+K55+K67+K85+K107+K114+K123+K133+K139+K145</f>
        <v>321501.74434719997</v>
      </c>
    </row>
    <row r="151" spans="1:11" x14ac:dyDescent="0.25">
      <c r="E151" s="32"/>
      <c r="H151" s="33"/>
      <c r="I151" s="33"/>
      <c r="J151" s="33"/>
      <c r="K151" s="33"/>
    </row>
    <row r="153" spans="1:11" x14ac:dyDescent="0.25">
      <c r="K153" s="19" t="s">
        <v>299</v>
      </c>
    </row>
    <row r="156" spans="1:11" x14ac:dyDescent="0.25">
      <c r="E156" t="s">
        <v>294</v>
      </c>
    </row>
    <row r="157" spans="1:11" x14ac:dyDescent="0.25">
      <c r="E157" t="s">
        <v>295</v>
      </c>
      <c r="F157" t="s">
        <v>296</v>
      </c>
    </row>
    <row r="158" spans="1:11" x14ac:dyDescent="0.25">
      <c r="E158" t="s">
        <v>297</v>
      </c>
      <c r="F158" t="s">
        <v>298</v>
      </c>
    </row>
  </sheetData>
  <sheetProtection formatCells="0" formatColumns="0" formatRows="0" insertColumns="0" insertRows="0" insertHyperlinks="0" deleteColumns="0" deleteRows="0" sort="0" autoFilter="0" pivotTables="0"/>
  <autoFilter ref="A11:K11" xr:uid="{00000000-0009-0000-0000-000000000000}"/>
  <mergeCells count="62">
    <mergeCell ref="A7:B7"/>
    <mergeCell ref="F12:J12"/>
    <mergeCell ref="F17:J17"/>
    <mergeCell ref="F18:J18"/>
    <mergeCell ref="F24:J24"/>
    <mergeCell ref="A12:D12"/>
    <mergeCell ref="A16:K16"/>
    <mergeCell ref="A17:D17"/>
    <mergeCell ref="A18:D18"/>
    <mergeCell ref="A24:D24"/>
    <mergeCell ref="F108:J108"/>
    <mergeCell ref="F114:J114"/>
    <mergeCell ref="A106:K106"/>
    <mergeCell ref="A107:D107"/>
    <mergeCell ref="A108:D108"/>
    <mergeCell ref="A113:K113"/>
    <mergeCell ref="A114:D114"/>
    <mergeCell ref="A43:D43"/>
    <mergeCell ref="A49:D49"/>
    <mergeCell ref="F67:J67"/>
    <mergeCell ref="F85:J85"/>
    <mergeCell ref="F107:J107"/>
    <mergeCell ref="F49:J49"/>
    <mergeCell ref="F55:J55"/>
    <mergeCell ref="F56:J56"/>
    <mergeCell ref="F60:J60"/>
    <mergeCell ref="F63:J63"/>
    <mergeCell ref="F43:J43"/>
    <mergeCell ref="A48:K48"/>
    <mergeCell ref="A54:K54"/>
    <mergeCell ref="A55:D55"/>
    <mergeCell ref="A56:D56"/>
    <mergeCell ref="A60:D60"/>
    <mergeCell ref="A36:K36"/>
    <mergeCell ref="A31:D31"/>
    <mergeCell ref="A34:D34"/>
    <mergeCell ref="A37:D37"/>
    <mergeCell ref="A38:D38"/>
    <mergeCell ref="F31:J31"/>
    <mergeCell ref="F34:J34"/>
    <mergeCell ref="F37:J37"/>
    <mergeCell ref="F38:J38"/>
    <mergeCell ref="A63:D63"/>
    <mergeCell ref="A66:K66"/>
    <mergeCell ref="A67:D67"/>
    <mergeCell ref="A84:K84"/>
    <mergeCell ref="A85:D85"/>
    <mergeCell ref="A122:K122"/>
    <mergeCell ref="A123:D123"/>
    <mergeCell ref="A132:K132"/>
    <mergeCell ref="A133:D133"/>
    <mergeCell ref="A138:K138"/>
    <mergeCell ref="F123:J123"/>
    <mergeCell ref="F133:J133"/>
    <mergeCell ref="I150:J150"/>
    <mergeCell ref="A139:D139"/>
    <mergeCell ref="A144:K144"/>
    <mergeCell ref="A145:D145"/>
    <mergeCell ref="I148:J148"/>
    <mergeCell ref="I149:J149"/>
    <mergeCell ref="F139:J139"/>
    <mergeCell ref="F145:J145"/>
  </mergeCells>
  <phoneticPr fontId="10" type="noConversion"/>
  <pageMargins left="0.23622047244094491" right="0.23622047244094491" top="0.15748031496062992" bottom="0.15748031496062992" header="0.31496062992125984" footer="0.31496062992125984"/>
  <pageSetup paperSize="9" scale="6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F66C8-BCFD-41DF-BF69-4982C546E887}">
  <dimension ref="A1:K30"/>
  <sheetViews>
    <sheetView tabSelected="1" topLeftCell="A10" workbookViewId="0">
      <selection activeCell="K20" sqref="K20"/>
    </sheetView>
  </sheetViews>
  <sheetFormatPr defaultRowHeight="15" x14ac:dyDescent="0.25"/>
  <cols>
    <col min="2" max="2" width="22.28515625" bestFit="1" customWidth="1"/>
    <col min="3" max="3" width="10.5703125" bestFit="1" customWidth="1"/>
    <col min="4" max="4" width="9.28515625" bestFit="1" customWidth="1"/>
    <col min="5" max="5" width="9.5703125" bestFit="1" customWidth="1"/>
    <col min="6" max="6" width="9.28515625" bestFit="1" customWidth="1"/>
    <col min="7" max="7" width="10.5703125" bestFit="1" customWidth="1"/>
    <col min="8" max="8" width="9.28515625" bestFit="1" customWidth="1"/>
    <col min="9" max="9" width="10.5703125" bestFit="1" customWidth="1"/>
    <col min="10" max="10" width="9.28515625" bestFit="1" customWidth="1"/>
    <col min="11" max="11" width="10.7109375" bestFit="1" customWidth="1"/>
  </cols>
  <sheetData>
    <row r="1" spans="1:11" x14ac:dyDescent="0.25">
      <c r="A1" t="s">
        <v>318</v>
      </c>
    </row>
    <row r="4" spans="1:11" x14ac:dyDescent="0.25">
      <c r="A4" s="13" t="s">
        <v>319</v>
      </c>
      <c r="B4" s="13" t="s">
        <v>321</v>
      </c>
      <c r="C4" s="13" t="s">
        <v>320</v>
      </c>
      <c r="D4" s="98" t="s">
        <v>328</v>
      </c>
      <c r="E4" s="98"/>
      <c r="F4" s="98" t="s">
        <v>329</v>
      </c>
      <c r="G4" s="98"/>
      <c r="H4" s="98" t="s">
        <v>330</v>
      </c>
      <c r="I4" s="98"/>
      <c r="J4" s="98" t="s">
        <v>331</v>
      </c>
      <c r="K4" s="98"/>
    </row>
    <row r="5" spans="1:11" x14ac:dyDescent="0.25">
      <c r="A5" s="13">
        <v>1</v>
      </c>
      <c r="B5" s="13" t="s">
        <v>322</v>
      </c>
      <c r="C5" s="84">
        <v>11214.54</v>
      </c>
      <c r="D5" s="84">
        <v>100</v>
      </c>
      <c r="E5" s="84">
        <f>C5</f>
        <v>11214.54</v>
      </c>
      <c r="F5" s="84"/>
      <c r="G5" s="84"/>
      <c r="H5" s="84"/>
      <c r="I5" s="84"/>
      <c r="J5" s="84"/>
      <c r="K5" s="84"/>
    </row>
    <row r="6" spans="1:11" x14ac:dyDescent="0.25">
      <c r="A6" s="13">
        <v>2</v>
      </c>
      <c r="B6" s="13" t="s">
        <v>25</v>
      </c>
      <c r="C6" s="84">
        <v>35845.18</v>
      </c>
      <c r="D6" s="84">
        <v>100</v>
      </c>
      <c r="E6" s="84">
        <f>C6</f>
        <v>35845.18</v>
      </c>
      <c r="F6" s="84"/>
      <c r="G6" s="84"/>
      <c r="H6" s="84"/>
      <c r="I6" s="84"/>
      <c r="J6" s="84"/>
      <c r="K6" s="84"/>
    </row>
    <row r="7" spans="1:11" x14ac:dyDescent="0.25">
      <c r="A7" s="13">
        <v>3</v>
      </c>
      <c r="B7" s="13" t="s">
        <v>63</v>
      </c>
      <c r="C7" s="84">
        <v>22349.17</v>
      </c>
      <c r="D7" s="84">
        <v>50</v>
      </c>
      <c r="E7" s="84">
        <f>C7*0.5</f>
        <v>11174.584999999999</v>
      </c>
      <c r="F7" s="84">
        <v>50</v>
      </c>
      <c r="G7" s="84">
        <f>C7*0.5</f>
        <v>11174.584999999999</v>
      </c>
      <c r="H7" s="84"/>
      <c r="I7" s="84"/>
      <c r="J7" s="84"/>
      <c r="K7" s="84"/>
    </row>
    <row r="8" spans="1:11" x14ac:dyDescent="0.25">
      <c r="A8" s="13">
        <v>4</v>
      </c>
      <c r="B8" s="13" t="s">
        <v>84</v>
      </c>
      <c r="C8" s="84">
        <v>18228.21</v>
      </c>
      <c r="D8" s="84">
        <v>50</v>
      </c>
      <c r="E8" s="84">
        <f>0.5*C8</f>
        <v>9114.1049999999996</v>
      </c>
      <c r="F8" s="84">
        <v>50</v>
      </c>
      <c r="G8" s="84">
        <f>0.5*C8</f>
        <v>9114.1049999999996</v>
      </c>
      <c r="H8" s="84"/>
      <c r="I8" s="84"/>
      <c r="J8" s="84"/>
      <c r="K8" s="84"/>
    </row>
    <row r="9" spans="1:11" x14ac:dyDescent="0.25">
      <c r="A9" s="13">
        <v>5</v>
      </c>
      <c r="B9" s="13" t="s">
        <v>93</v>
      </c>
      <c r="C9" s="84">
        <v>45852.58</v>
      </c>
      <c r="D9" s="84"/>
      <c r="E9" s="84"/>
      <c r="F9" s="84">
        <v>80</v>
      </c>
      <c r="G9" s="84">
        <f>0.8*C9</f>
        <v>36682.064000000006</v>
      </c>
      <c r="H9" s="84">
        <v>20</v>
      </c>
      <c r="I9" s="84">
        <f>0.2*C9</f>
        <v>9170.5160000000014</v>
      </c>
      <c r="J9" s="84"/>
      <c r="K9" s="84"/>
    </row>
    <row r="10" spans="1:11" x14ac:dyDescent="0.25">
      <c r="A10" s="13">
        <v>6</v>
      </c>
      <c r="B10" s="13" t="s">
        <v>323</v>
      </c>
      <c r="C10" s="84">
        <v>13923.3</v>
      </c>
      <c r="D10" s="84"/>
      <c r="E10" s="84"/>
      <c r="F10" s="84"/>
      <c r="G10" s="84"/>
      <c r="H10" s="84">
        <v>50</v>
      </c>
      <c r="I10" s="84">
        <f>0.5*C10</f>
        <v>6961.65</v>
      </c>
      <c r="J10" s="84">
        <v>50</v>
      </c>
      <c r="K10" s="84">
        <f>0.5*C10</f>
        <v>6961.65</v>
      </c>
    </row>
    <row r="11" spans="1:11" x14ac:dyDescent="0.25">
      <c r="A11" s="13">
        <v>7</v>
      </c>
      <c r="B11" s="13" t="s">
        <v>324</v>
      </c>
      <c r="C11" s="84">
        <v>10077.91</v>
      </c>
      <c r="D11" s="84"/>
      <c r="E11" s="84"/>
      <c r="F11" s="84"/>
      <c r="G11" s="84"/>
      <c r="H11" s="84">
        <v>30</v>
      </c>
      <c r="I11" s="84">
        <f>0.3*C11</f>
        <v>3023.373</v>
      </c>
      <c r="J11" s="84">
        <v>70</v>
      </c>
      <c r="K11" s="84">
        <f>0.7*C11</f>
        <v>7054.5369999999994</v>
      </c>
    </row>
    <row r="12" spans="1:11" x14ac:dyDescent="0.25">
      <c r="A12" s="13">
        <v>8</v>
      </c>
      <c r="B12" s="13" t="s">
        <v>193</v>
      </c>
      <c r="C12" s="84">
        <v>40872.980000000003</v>
      </c>
      <c r="D12" s="84"/>
      <c r="E12" s="84"/>
      <c r="F12" s="84"/>
      <c r="G12" s="84"/>
      <c r="H12" s="84">
        <v>100</v>
      </c>
      <c r="I12" s="84">
        <f>C12</f>
        <v>40872.980000000003</v>
      </c>
      <c r="J12" s="84"/>
      <c r="K12" s="84"/>
    </row>
    <row r="13" spans="1:11" x14ac:dyDescent="0.25">
      <c r="A13" s="13">
        <v>9</v>
      </c>
      <c r="B13" s="13" t="s">
        <v>205</v>
      </c>
      <c r="C13" s="84">
        <v>27949.71</v>
      </c>
      <c r="D13" s="84"/>
      <c r="E13" s="84"/>
      <c r="F13" s="84"/>
      <c r="G13" s="84"/>
      <c r="H13" s="84">
        <v>100</v>
      </c>
      <c r="I13" s="84">
        <f>C13</f>
        <v>27949.71</v>
      </c>
      <c r="J13" s="84"/>
      <c r="K13" s="84"/>
    </row>
    <row r="14" spans="1:11" x14ac:dyDescent="0.25">
      <c r="A14" s="13">
        <v>10</v>
      </c>
      <c r="B14" s="13" t="s">
        <v>325</v>
      </c>
      <c r="C14" s="84">
        <v>6405.48</v>
      </c>
      <c r="D14" s="84"/>
      <c r="E14" s="84"/>
      <c r="F14" s="84"/>
      <c r="G14" s="84"/>
      <c r="H14" s="84"/>
      <c r="I14" s="84"/>
      <c r="J14" s="84">
        <v>100</v>
      </c>
      <c r="K14" s="84">
        <f>C14</f>
        <v>6405.48</v>
      </c>
    </row>
    <row r="15" spans="1:11" x14ac:dyDescent="0.25">
      <c r="A15" s="13">
        <v>11</v>
      </c>
      <c r="B15" s="13" t="s">
        <v>238</v>
      </c>
      <c r="C15" s="84">
        <v>23873.48</v>
      </c>
      <c r="D15" s="84"/>
      <c r="E15" s="84"/>
      <c r="F15" s="84"/>
      <c r="G15" s="84"/>
      <c r="H15" s="84">
        <v>100</v>
      </c>
      <c r="I15" s="84">
        <f>C15</f>
        <v>23873.48</v>
      </c>
      <c r="J15" s="84"/>
      <c r="K15" s="84"/>
    </row>
    <row r="16" spans="1:11" x14ac:dyDescent="0.25">
      <c r="A16" s="13">
        <v>12</v>
      </c>
      <c r="B16" s="13" t="s">
        <v>326</v>
      </c>
      <c r="C16" s="84">
        <v>64601.88</v>
      </c>
      <c r="D16" s="84"/>
      <c r="E16" s="84"/>
      <c r="F16" s="84"/>
      <c r="G16" s="84"/>
      <c r="H16" s="84"/>
      <c r="I16" s="84"/>
      <c r="J16" s="84">
        <v>100</v>
      </c>
      <c r="K16" s="84">
        <f>C16</f>
        <v>64601.88</v>
      </c>
    </row>
    <row r="17" spans="1:11" x14ac:dyDescent="0.25">
      <c r="A17" s="13">
        <v>13</v>
      </c>
      <c r="B17" s="13" t="s">
        <v>327</v>
      </c>
      <c r="C17" s="84">
        <v>307.31</v>
      </c>
      <c r="D17" s="84"/>
      <c r="E17" s="84"/>
      <c r="F17" s="84"/>
      <c r="G17" s="84"/>
      <c r="H17" s="84"/>
      <c r="I17" s="84"/>
      <c r="J17" s="84">
        <v>100</v>
      </c>
      <c r="K17" s="84">
        <f>C17</f>
        <v>307.31</v>
      </c>
    </row>
    <row r="18" spans="1:11" x14ac:dyDescent="0.25">
      <c r="A18" s="13"/>
      <c r="B18" s="83" t="s">
        <v>332</v>
      </c>
      <c r="C18" s="84">
        <v>321501.74</v>
      </c>
      <c r="D18" s="84"/>
      <c r="E18" s="84">
        <f>SUM(E5:E17)</f>
        <v>67348.41</v>
      </c>
      <c r="F18" s="84"/>
      <c r="G18" s="84">
        <f>SUM(G7:G17)</f>
        <v>56970.754000000001</v>
      </c>
      <c r="H18" s="84"/>
      <c r="I18" s="84">
        <f>SUM(I9:I17)</f>
        <v>111851.70899999999</v>
      </c>
      <c r="J18" s="84"/>
      <c r="K18" s="84">
        <f>SUM(K10:K17)</f>
        <v>85330.856999999989</v>
      </c>
    </row>
    <row r="19" spans="1:11" x14ac:dyDescent="0.25">
      <c r="C19" s="107" t="s">
        <v>333</v>
      </c>
      <c r="D19" s="107"/>
      <c r="E19" s="84">
        <f>E18</f>
        <v>67348.41</v>
      </c>
      <c r="F19" s="84"/>
      <c r="G19" s="84">
        <f>E18+G18</f>
        <v>124319.164</v>
      </c>
      <c r="H19" s="84"/>
      <c r="I19" s="84">
        <f>G19+I18</f>
        <v>236170.87299999999</v>
      </c>
      <c r="J19" s="84"/>
      <c r="K19" s="84">
        <v>321501.74</v>
      </c>
    </row>
    <row r="21" spans="1:11" x14ac:dyDescent="0.25">
      <c r="B21" s="18"/>
      <c r="C21" s="18"/>
      <c r="D21" s="18"/>
      <c r="E21" s="18"/>
      <c r="F21" s="18"/>
      <c r="G21" s="18"/>
      <c r="H21" s="18"/>
      <c r="I21" s="18"/>
    </row>
    <row r="22" spans="1:11" x14ac:dyDescent="0.25">
      <c r="B22" s="18"/>
      <c r="C22" s="18"/>
      <c r="D22" s="18"/>
      <c r="E22" s="18"/>
      <c r="F22" s="18"/>
      <c r="G22" s="18"/>
      <c r="H22" s="18"/>
      <c r="I22" s="19" t="s">
        <v>299</v>
      </c>
    </row>
    <row r="23" spans="1:11" x14ac:dyDescent="0.25">
      <c r="B23" s="18"/>
      <c r="C23" s="18"/>
      <c r="D23" s="18"/>
      <c r="E23" s="18"/>
      <c r="F23" s="18"/>
      <c r="G23" s="18"/>
      <c r="H23" s="18"/>
      <c r="I23" s="18"/>
    </row>
    <row r="24" spans="1:11" x14ac:dyDescent="0.25">
      <c r="B24" s="18"/>
      <c r="C24" s="18"/>
      <c r="D24" s="18"/>
      <c r="E24" s="18"/>
      <c r="F24" s="18"/>
      <c r="G24" s="18"/>
      <c r="H24" s="18"/>
      <c r="I24" s="18"/>
    </row>
    <row r="25" spans="1:11" x14ac:dyDescent="0.25">
      <c r="B25" s="18"/>
      <c r="C25" t="s">
        <v>294</v>
      </c>
      <c r="D25" s="18"/>
      <c r="E25" s="18"/>
      <c r="F25" s="18"/>
      <c r="G25" s="18"/>
      <c r="H25" t="s">
        <v>296</v>
      </c>
      <c r="I25" s="18"/>
    </row>
    <row r="26" spans="1:11" x14ac:dyDescent="0.25">
      <c r="B26" s="18"/>
      <c r="C26" t="s">
        <v>295</v>
      </c>
      <c r="F26" s="18"/>
      <c r="G26" s="18"/>
      <c r="H26" t="s">
        <v>298</v>
      </c>
      <c r="I26" s="18"/>
    </row>
    <row r="27" spans="1:11" x14ac:dyDescent="0.25">
      <c r="B27" s="18"/>
      <c r="C27" t="s">
        <v>297</v>
      </c>
      <c r="F27" s="18"/>
      <c r="G27" s="18"/>
      <c r="H27" s="18"/>
      <c r="I27" s="18"/>
    </row>
    <row r="28" spans="1:11" x14ac:dyDescent="0.25">
      <c r="B28" s="18"/>
      <c r="C28" s="18"/>
      <c r="D28" s="18"/>
      <c r="E28" s="18"/>
      <c r="F28" s="18"/>
      <c r="G28" s="18"/>
      <c r="H28" s="18"/>
      <c r="I28" s="18"/>
    </row>
    <row r="29" spans="1:11" x14ac:dyDescent="0.25">
      <c r="B29" s="18"/>
      <c r="C29" s="18"/>
      <c r="D29" s="18"/>
      <c r="E29" s="18"/>
      <c r="F29" s="18"/>
      <c r="G29" s="18"/>
      <c r="H29" s="18"/>
      <c r="I29" s="18"/>
    </row>
    <row r="30" spans="1:11" x14ac:dyDescent="0.25">
      <c r="B30" s="18"/>
      <c r="C30" s="18"/>
      <c r="D30" s="18"/>
      <c r="E30" s="18"/>
      <c r="F30" s="18"/>
      <c r="G30" s="18"/>
      <c r="H30" s="18"/>
      <c r="I30" s="18"/>
    </row>
  </sheetData>
  <mergeCells count="5">
    <mergeCell ref="D4:E4"/>
    <mergeCell ref="F4:G4"/>
    <mergeCell ref="H4:I4"/>
    <mergeCell ref="J4:K4"/>
    <mergeCell ref="C19:D19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95A36-2A30-4562-A5AF-A42D9681754C}">
  <sheetPr>
    <pageSetUpPr fitToPage="1"/>
  </sheetPr>
  <dimension ref="A1:I24"/>
  <sheetViews>
    <sheetView workbookViewId="0">
      <selection activeCell="P23" sqref="P23"/>
    </sheetView>
  </sheetViews>
  <sheetFormatPr defaultRowHeight="15" x14ac:dyDescent="0.25"/>
  <cols>
    <col min="1" max="1" width="2" customWidth="1"/>
    <col min="2" max="2" width="15" customWidth="1"/>
    <col min="3" max="3" width="11" bestFit="1" customWidth="1"/>
    <col min="4" max="4" width="14" customWidth="1"/>
    <col min="5" max="5" width="59.42578125" customWidth="1"/>
    <col min="6" max="6" width="7.85546875" bestFit="1" customWidth="1"/>
    <col min="7" max="7" width="6.5703125" bestFit="1" customWidth="1"/>
    <col min="8" max="8" width="10" bestFit="1" customWidth="1"/>
    <col min="9" max="9" width="17" customWidth="1"/>
  </cols>
  <sheetData>
    <row r="1" spans="1:9" ht="5.0999999999999996" customHeight="1" thickBo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17.25" x14ac:dyDescent="0.3">
      <c r="A2" s="1"/>
      <c r="B2" s="56" t="s">
        <v>262</v>
      </c>
      <c r="C2" s="57"/>
      <c r="D2" s="58"/>
      <c r="E2" s="58"/>
      <c r="F2" s="59"/>
      <c r="G2" s="3"/>
      <c r="H2" s="3"/>
      <c r="I2" s="4"/>
    </row>
    <row r="3" spans="1:9" ht="17.25" x14ac:dyDescent="0.3">
      <c r="A3" s="1"/>
      <c r="B3" s="60" t="s">
        <v>261</v>
      </c>
      <c r="C3" s="61"/>
      <c r="D3" s="62"/>
      <c r="E3" s="62"/>
      <c r="F3" s="63"/>
      <c r="G3" s="64"/>
      <c r="H3" s="64"/>
      <c r="I3" s="6"/>
    </row>
    <row r="4" spans="1:9" ht="17.25" x14ac:dyDescent="0.3">
      <c r="A4" s="1"/>
      <c r="B4" s="60"/>
      <c r="C4" s="61"/>
      <c r="D4" s="62"/>
      <c r="E4" s="101" t="s">
        <v>316</v>
      </c>
      <c r="F4" s="63"/>
      <c r="G4" s="64"/>
      <c r="H4" s="64"/>
      <c r="I4" s="6"/>
    </row>
    <row r="5" spans="1:9" ht="21.95" customHeight="1" x14ac:dyDescent="0.3">
      <c r="A5" s="1"/>
      <c r="B5" s="60" t="s">
        <v>300</v>
      </c>
      <c r="C5" s="65"/>
      <c r="D5" s="66">
        <v>0.24</v>
      </c>
      <c r="E5" s="101"/>
      <c r="F5" s="63"/>
      <c r="G5" s="64"/>
      <c r="H5" s="64"/>
      <c r="I5" s="6"/>
    </row>
    <row r="6" spans="1:9" ht="17.25" x14ac:dyDescent="0.3">
      <c r="A6" s="1"/>
      <c r="B6" s="99" t="s">
        <v>260</v>
      </c>
      <c r="C6" s="100"/>
      <c r="D6" s="65"/>
      <c r="E6" s="62"/>
      <c r="F6" s="63"/>
      <c r="G6" s="64"/>
      <c r="H6" s="64"/>
      <c r="I6" s="6"/>
    </row>
    <row r="7" spans="1:9" ht="18" thickBot="1" x14ac:dyDescent="0.35">
      <c r="A7" s="1"/>
      <c r="B7" s="67"/>
      <c r="C7" s="68"/>
      <c r="D7" s="69"/>
      <c r="E7" s="69"/>
      <c r="F7" s="70"/>
      <c r="G7" s="9"/>
      <c r="H7" s="9"/>
      <c r="I7" s="10"/>
    </row>
    <row r="8" spans="1:9" x14ac:dyDescent="0.25">
      <c r="A8" s="1"/>
      <c r="B8" s="50"/>
      <c r="C8" s="50"/>
      <c r="D8" s="50"/>
      <c r="E8" s="50"/>
      <c r="F8" s="1"/>
      <c r="G8" s="1"/>
      <c r="H8" s="1"/>
      <c r="I8" s="1"/>
    </row>
    <row r="9" spans="1:9" ht="30.95" customHeight="1" x14ac:dyDescent="0.25">
      <c r="B9" s="102" t="s">
        <v>317</v>
      </c>
      <c r="C9" s="103"/>
      <c r="D9" s="103"/>
      <c r="E9" s="103"/>
      <c r="F9" s="103"/>
      <c r="G9" s="103"/>
      <c r="H9" s="104"/>
      <c r="I9" s="75" t="s">
        <v>31</v>
      </c>
    </row>
    <row r="10" spans="1:9" x14ac:dyDescent="0.25">
      <c r="B10" s="72" t="s">
        <v>3</v>
      </c>
      <c r="C10" s="72" t="s">
        <v>2</v>
      </c>
      <c r="D10" s="72" t="s">
        <v>4</v>
      </c>
      <c r="E10" s="72" t="s">
        <v>5</v>
      </c>
      <c r="F10" s="74" t="s">
        <v>305</v>
      </c>
      <c r="G10" s="74" t="s">
        <v>306</v>
      </c>
      <c r="H10" s="74" t="s">
        <v>307</v>
      </c>
      <c r="I10" s="74" t="s">
        <v>308</v>
      </c>
    </row>
    <row r="11" spans="1:9" x14ac:dyDescent="0.25">
      <c r="B11" s="13" t="s">
        <v>16</v>
      </c>
      <c r="C11" s="13" t="s">
        <v>114</v>
      </c>
      <c r="D11" s="73">
        <v>12815</v>
      </c>
      <c r="E11" s="13" t="s">
        <v>309</v>
      </c>
      <c r="F11" s="77" t="s">
        <v>98</v>
      </c>
      <c r="G11" s="78">
        <v>0.01</v>
      </c>
      <c r="H11" s="79">
        <v>13.99</v>
      </c>
      <c r="I11" s="80">
        <v>0.13</v>
      </c>
    </row>
    <row r="12" spans="1:9" x14ac:dyDescent="0.25">
      <c r="B12" s="13" t="s">
        <v>16</v>
      </c>
      <c r="C12" s="13" t="s">
        <v>114</v>
      </c>
      <c r="D12" s="73">
        <v>6085</v>
      </c>
      <c r="E12" s="13" t="s">
        <v>310</v>
      </c>
      <c r="F12" s="77" t="s">
        <v>218</v>
      </c>
      <c r="G12" s="78">
        <v>0.16</v>
      </c>
      <c r="H12" s="79">
        <v>8.33</v>
      </c>
      <c r="I12" s="80">
        <v>1.33</v>
      </c>
    </row>
    <row r="13" spans="1:9" x14ac:dyDescent="0.25">
      <c r="B13" s="13" t="s">
        <v>16</v>
      </c>
      <c r="C13" s="13" t="s">
        <v>15</v>
      </c>
      <c r="D13" s="73">
        <v>88310</v>
      </c>
      <c r="E13" s="13" t="s">
        <v>311</v>
      </c>
      <c r="F13" s="77" t="s">
        <v>312</v>
      </c>
      <c r="G13" s="78">
        <v>0.36499999999999999</v>
      </c>
      <c r="H13" s="79">
        <v>31.05</v>
      </c>
      <c r="I13" s="80">
        <v>11.33</v>
      </c>
    </row>
    <row r="14" spans="1:9" x14ac:dyDescent="0.25">
      <c r="B14" s="13" t="s">
        <v>16</v>
      </c>
      <c r="C14" s="13" t="s">
        <v>15</v>
      </c>
      <c r="D14" s="73">
        <v>88316</v>
      </c>
      <c r="E14" s="13" t="s">
        <v>313</v>
      </c>
      <c r="F14" s="77" t="s">
        <v>312</v>
      </c>
      <c r="G14" s="78">
        <v>0.152</v>
      </c>
      <c r="H14" s="79">
        <v>24.31</v>
      </c>
      <c r="I14" s="80">
        <v>3.69</v>
      </c>
    </row>
    <row r="15" spans="1:9" ht="30.75" thickBot="1" x14ac:dyDescent="0.3">
      <c r="B15" s="13" t="s">
        <v>16</v>
      </c>
      <c r="C15" s="13" t="s">
        <v>114</v>
      </c>
      <c r="D15" s="73">
        <v>7314</v>
      </c>
      <c r="E15" s="73" t="s">
        <v>314</v>
      </c>
      <c r="F15" s="77" t="s">
        <v>218</v>
      </c>
      <c r="G15" s="78">
        <v>0.5</v>
      </c>
      <c r="H15" s="81">
        <v>60.91</v>
      </c>
      <c r="I15" s="82">
        <v>30.45</v>
      </c>
    </row>
    <row r="16" spans="1:9" ht="16.5" thickBot="1" x14ac:dyDescent="0.3">
      <c r="D16" s="51"/>
      <c r="E16" s="52"/>
      <c r="F16" s="53"/>
      <c r="G16" s="54"/>
      <c r="H16" s="71" t="s">
        <v>11</v>
      </c>
      <c r="I16" s="76">
        <f>SUM(I11:I15)</f>
        <v>46.93</v>
      </c>
    </row>
    <row r="18" spans="5:9" x14ac:dyDescent="0.25">
      <c r="I18" s="19" t="s">
        <v>299</v>
      </c>
    </row>
    <row r="21" spans="5:9" x14ac:dyDescent="0.25">
      <c r="E21" s="18"/>
      <c r="F21" s="18"/>
      <c r="G21" s="18"/>
      <c r="H21" s="18"/>
    </row>
    <row r="22" spans="5:9" x14ac:dyDescent="0.25">
      <c r="E22" t="s">
        <v>294</v>
      </c>
      <c r="F22" s="18"/>
      <c r="G22" s="18"/>
      <c r="H22" s="18"/>
    </row>
    <row r="23" spans="5:9" x14ac:dyDescent="0.25">
      <c r="E23" t="s">
        <v>295</v>
      </c>
      <c r="F23" t="s">
        <v>296</v>
      </c>
      <c r="G23" s="18"/>
      <c r="H23" s="18"/>
    </row>
    <row r="24" spans="5:9" x14ac:dyDescent="0.25">
      <c r="E24" t="s">
        <v>297</v>
      </c>
      <c r="F24" t="s">
        <v>298</v>
      </c>
      <c r="G24" s="18"/>
      <c r="H24" s="18"/>
    </row>
  </sheetData>
  <mergeCells count="3">
    <mergeCell ref="B6:C6"/>
    <mergeCell ref="E4:E5"/>
    <mergeCell ref="B9:H9"/>
  </mergeCells>
  <pageMargins left="0.25" right="0.25" top="0.75" bottom="0.75" header="0.3" footer="0.3"/>
  <pageSetup paperSize="9" fitToHeight="0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206DF-D935-4C3E-8ABC-A9310B49FAC5}">
  <dimension ref="A1:E45"/>
  <sheetViews>
    <sheetView topLeftCell="A9" workbookViewId="0">
      <selection activeCell="C55" sqref="C55"/>
    </sheetView>
  </sheetViews>
  <sheetFormatPr defaultRowHeight="15" x14ac:dyDescent="0.25"/>
  <cols>
    <col min="1" max="1" width="6.5703125" customWidth="1"/>
    <col min="2" max="2" width="13" customWidth="1"/>
    <col min="3" max="3" width="46.7109375" customWidth="1"/>
    <col min="4" max="4" width="19.5703125" bestFit="1" customWidth="1"/>
    <col min="5" max="5" width="7.85546875" customWidth="1"/>
  </cols>
  <sheetData>
    <row r="1" spans="1:5" ht="15.75" thickBot="1" x14ac:dyDescent="0.3">
      <c r="A1" s="1"/>
      <c r="B1" s="1"/>
      <c r="C1" s="1"/>
      <c r="D1" s="1"/>
      <c r="E1" s="1"/>
    </row>
    <row r="2" spans="1:5" x14ac:dyDescent="0.25">
      <c r="A2" s="2"/>
      <c r="B2" s="3"/>
      <c r="C2" s="3"/>
      <c r="D2" s="3"/>
      <c r="E2" s="4"/>
    </row>
    <row r="3" spans="1:5" x14ac:dyDescent="0.25">
      <c r="A3" s="5"/>
      <c r="B3" s="1"/>
      <c r="C3" s="1"/>
      <c r="D3" s="1"/>
      <c r="E3" s="6"/>
    </row>
    <row r="4" spans="1:5" x14ac:dyDescent="0.25">
      <c r="A4" s="7" t="s">
        <v>263</v>
      </c>
      <c r="B4" s="1"/>
      <c r="C4" s="1"/>
      <c r="D4" s="1"/>
      <c r="E4" s="6"/>
    </row>
    <row r="5" spans="1:5" x14ac:dyDescent="0.25">
      <c r="A5" s="5"/>
      <c r="B5" s="1"/>
      <c r="C5" s="1"/>
      <c r="D5" s="1"/>
      <c r="E5" s="6"/>
    </row>
    <row r="6" spans="1:5" ht="26.25" x14ac:dyDescent="0.4">
      <c r="A6" s="5"/>
      <c r="B6" s="1"/>
      <c r="C6" s="8" t="s">
        <v>264</v>
      </c>
      <c r="D6" s="1"/>
      <c r="E6" s="6"/>
    </row>
    <row r="7" spans="1:5" x14ac:dyDescent="0.25">
      <c r="A7" s="5"/>
      <c r="B7" s="1"/>
      <c r="C7" s="1"/>
      <c r="D7" s="1"/>
      <c r="E7" s="6"/>
    </row>
    <row r="8" spans="1:5" ht="15" customHeight="1" thickBot="1" x14ac:dyDescent="0.3">
      <c r="A8" s="105" t="s">
        <v>265</v>
      </c>
      <c r="B8" s="106"/>
      <c r="C8" s="106"/>
      <c r="D8" s="9"/>
      <c r="E8" s="10"/>
    </row>
    <row r="9" spans="1:5" x14ac:dyDescent="0.25">
      <c r="A9" s="1"/>
      <c r="B9" s="1"/>
      <c r="C9" s="1"/>
      <c r="D9" s="1"/>
      <c r="E9" s="1"/>
    </row>
    <row r="10" spans="1:5" s="12" customFormat="1" ht="30" x14ac:dyDescent="0.25">
      <c r="A10" s="11" t="s">
        <v>266</v>
      </c>
      <c r="B10" s="11" t="s">
        <v>267</v>
      </c>
      <c r="C10" s="11" t="s">
        <v>5</v>
      </c>
      <c r="D10" s="11" t="s">
        <v>268</v>
      </c>
      <c r="E10" s="11" t="s">
        <v>269</v>
      </c>
    </row>
    <row r="11" spans="1:5" x14ac:dyDescent="0.25">
      <c r="A11" s="13">
        <v>1</v>
      </c>
      <c r="B11" s="13" t="s">
        <v>270</v>
      </c>
      <c r="C11" s="13" t="s">
        <v>271</v>
      </c>
      <c r="D11" s="14" t="s">
        <v>272</v>
      </c>
      <c r="E11" s="15">
        <v>0.04</v>
      </c>
    </row>
    <row r="12" spans="1:5" x14ac:dyDescent="0.25">
      <c r="A12" s="13">
        <v>2</v>
      </c>
      <c r="B12" s="13" t="s">
        <v>273</v>
      </c>
      <c r="C12" s="13" t="s">
        <v>274</v>
      </c>
      <c r="D12" s="14" t="s">
        <v>272</v>
      </c>
      <c r="E12" s="15">
        <v>1.23E-2</v>
      </c>
    </row>
    <row r="13" spans="1:5" x14ac:dyDescent="0.25">
      <c r="A13" s="13">
        <v>3</v>
      </c>
      <c r="B13" s="13" t="s">
        <v>275</v>
      </c>
      <c r="C13" s="13" t="s">
        <v>276</v>
      </c>
      <c r="D13" s="14" t="s">
        <v>272</v>
      </c>
      <c r="E13" s="15">
        <v>1.5699999999999999E-2</v>
      </c>
    </row>
    <row r="14" spans="1:5" x14ac:dyDescent="0.25">
      <c r="A14" s="13">
        <v>4</v>
      </c>
      <c r="B14" s="13" t="s">
        <v>277</v>
      </c>
      <c r="C14" s="13" t="s">
        <v>278</v>
      </c>
      <c r="D14" s="14" t="s">
        <v>272</v>
      </c>
      <c r="E14" s="15">
        <v>5.0000000000000001E-3</v>
      </c>
    </row>
    <row r="15" spans="1:5" x14ac:dyDescent="0.25">
      <c r="A15" s="13">
        <v>5</v>
      </c>
      <c r="B15" s="13" t="s">
        <v>218</v>
      </c>
      <c r="C15" s="13" t="s">
        <v>279</v>
      </c>
      <c r="D15" s="14" t="s">
        <v>280</v>
      </c>
      <c r="E15" s="15">
        <v>8.9599999999999999E-2</v>
      </c>
    </row>
    <row r="16" spans="1:5" x14ac:dyDescent="0.25">
      <c r="A16" s="13">
        <v>6</v>
      </c>
      <c r="B16" s="13" t="s">
        <v>281</v>
      </c>
      <c r="C16" s="13" t="s">
        <v>282</v>
      </c>
      <c r="D16" s="14" t="s">
        <v>283</v>
      </c>
      <c r="E16" s="15">
        <v>6.4999999999999997E-3</v>
      </c>
    </row>
    <row r="17" spans="1:5" x14ac:dyDescent="0.25">
      <c r="A17" s="13">
        <v>7</v>
      </c>
      <c r="B17" s="13" t="s">
        <v>284</v>
      </c>
      <c r="C17" s="13" t="s">
        <v>285</v>
      </c>
      <c r="D17" s="14" t="s">
        <v>283</v>
      </c>
      <c r="E17" s="15">
        <v>0.03</v>
      </c>
    </row>
    <row r="18" spans="1:5" x14ac:dyDescent="0.25">
      <c r="A18" s="13">
        <v>8</v>
      </c>
      <c r="B18" s="13" t="s">
        <v>286</v>
      </c>
      <c r="C18" s="13" t="s">
        <v>287</v>
      </c>
      <c r="D18" s="14" t="s">
        <v>283</v>
      </c>
      <c r="E18" s="15">
        <v>0</v>
      </c>
    </row>
    <row r="19" spans="1:5" x14ac:dyDescent="0.25">
      <c r="A19" s="13">
        <v>9</v>
      </c>
      <c r="B19" s="13" t="s">
        <v>288</v>
      </c>
      <c r="C19" s="13" t="s">
        <v>289</v>
      </c>
      <c r="D19" s="14" t="s">
        <v>290</v>
      </c>
      <c r="E19" s="15">
        <v>0</v>
      </c>
    </row>
    <row r="20" spans="1:5" x14ac:dyDescent="0.25">
      <c r="A20" s="13">
        <v>10</v>
      </c>
      <c r="B20" s="13" t="s">
        <v>291</v>
      </c>
      <c r="C20" s="13" t="s">
        <v>292</v>
      </c>
      <c r="D20" s="14" t="s">
        <v>292</v>
      </c>
      <c r="E20" s="15">
        <v>0.02</v>
      </c>
    </row>
    <row r="22" spans="1:5" ht="15.75" x14ac:dyDescent="0.25">
      <c r="D22" s="16" t="s">
        <v>293</v>
      </c>
      <c r="E22" s="17">
        <f>((((1+(E11+E14+E13))*(1+E12)*(1+E15)))/(1-(E16+E17+E18+E19+E20)))-1</f>
        <v>0.24001516296343395</v>
      </c>
    </row>
    <row r="40" spans="3:5" x14ac:dyDescent="0.25">
      <c r="E40" s="19" t="s">
        <v>299</v>
      </c>
    </row>
    <row r="43" spans="3:5" x14ac:dyDescent="0.25">
      <c r="C43" t="s">
        <v>294</v>
      </c>
      <c r="D43" s="18"/>
    </row>
    <row r="44" spans="3:5" x14ac:dyDescent="0.25">
      <c r="C44" t="s">
        <v>295</v>
      </c>
      <c r="D44" t="s">
        <v>296</v>
      </c>
    </row>
    <row r="45" spans="3:5" x14ac:dyDescent="0.25">
      <c r="C45" t="s">
        <v>297</v>
      </c>
      <c r="D45" t="s">
        <v>298</v>
      </c>
    </row>
  </sheetData>
  <mergeCells count="1">
    <mergeCell ref="A8:C8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</vt:lpstr>
      <vt:lpstr>CRONOGRAMA</vt:lpstr>
      <vt:lpstr>COMPOSIÇÃO 1</vt:lpstr>
      <vt:lpstr>BDI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Adriano Corso Mendes</cp:lastModifiedBy>
  <cp:lastPrinted>2025-12-22T17:28:52Z</cp:lastPrinted>
  <dcterms:created xsi:type="dcterms:W3CDTF">2025-12-18T16:54:04Z</dcterms:created>
  <dcterms:modified xsi:type="dcterms:W3CDTF">2025-12-22T20:44:15Z</dcterms:modified>
  <cp:category>Sinapi Excel</cp:category>
</cp:coreProperties>
</file>